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L67" i="1" l="1"/>
  <c r="J68" i="1"/>
  <c r="I36" i="1"/>
  <c r="L85" i="1" l="1"/>
  <c r="K97" i="1"/>
  <c r="L122" i="1" l="1"/>
  <c r="K123" i="1"/>
  <c r="J94" i="1" l="1"/>
  <c r="K96" i="1"/>
  <c r="K95" i="1"/>
  <c r="K94" i="1"/>
  <c r="K93" i="1"/>
  <c r="K92" i="1"/>
  <c r="K91" i="1"/>
  <c r="J92" i="1"/>
  <c r="J96" i="1"/>
  <c r="J91" i="1"/>
  <c r="K47" i="1"/>
  <c r="K61" i="1"/>
  <c r="K40" i="1"/>
  <c r="L25" i="1" l="1"/>
  <c r="K126" i="1" l="1"/>
  <c r="L125" i="1" s="1"/>
  <c r="K121" i="1"/>
  <c r="K120" i="1"/>
  <c r="K109" i="1"/>
  <c r="K90" i="1"/>
  <c r="K89" i="1"/>
  <c r="K88" i="1"/>
  <c r="K87" i="1"/>
  <c r="K86" i="1"/>
  <c r="K83" i="1"/>
  <c r="L80" i="1"/>
  <c r="K46" i="1"/>
  <c r="K60" i="1"/>
  <c r="K59" i="1"/>
  <c r="K68" i="1"/>
  <c r="K65" i="1"/>
  <c r="K66" i="1"/>
  <c r="K58" i="1"/>
  <c r="K57" i="1"/>
  <c r="K56" i="1"/>
  <c r="K53" i="1"/>
  <c r="K45" i="1"/>
  <c r="K44" i="1"/>
  <c r="K39" i="1"/>
  <c r="K38" i="1"/>
  <c r="K35" i="1"/>
  <c r="K34" i="1"/>
  <c r="K32" i="1"/>
  <c r="K36" i="1"/>
  <c r="L43" i="1" l="1"/>
  <c r="F145" i="1"/>
  <c r="K105" i="1"/>
  <c r="L127" i="1"/>
  <c r="K102" i="1"/>
  <c r="L63" i="1"/>
  <c r="K114" i="1"/>
  <c r="I112" i="1"/>
  <c r="K112" i="1" s="1"/>
  <c r="I110" i="1"/>
  <c r="K110" i="1" s="1"/>
  <c r="K104" i="1"/>
  <c r="K103" i="1"/>
  <c r="K101" i="1"/>
  <c r="K79" i="1"/>
  <c r="L76" i="1" s="1"/>
  <c r="K70" i="1"/>
  <c r="K55" i="1"/>
  <c r="K54" i="1"/>
  <c r="L52" i="1" s="1"/>
  <c r="K50" i="1"/>
  <c r="L48" i="1" s="1"/>
  <c r="K37" i="1"/>
  <c r="K42" i="1"/>
  <c r="K33" i="1"/>
  <c r="L69" i="1" l="1"/>
  <c r="L107" i="1"/>
  <c r="L99" i="1"/>
  <c r="L31" i="1"/>
  <c r="L115" i="1" l="1"/>
  <c r="L72" i="1"/>
  <c r="L129" i="1" l="1"/>
  <c r="F134" i="1" l="1"/>
  <c r="F138" i="1" s="1"/>
  <c r="F135" i="1" l="1"/>
  <c r="F139" i="1" s="1"/>
  <c r="F140" i="1" s="1"/>
  <c r="F136" i="1" l="1"/>
  <c r="F143" i="1"/>
  <c r="F146" i="1" s="1"/>
  <c r="F147" i="1" s="1"/>
  <c r="F149" i="1" l="1"/>
</calcChain>
</file>

<file path=xl/sharedStrings.xml><?xml version="1.0" encoding="utf-8"?>
<sst xmlns="http://schemas.openxmlformats.org/spreadsheetml/2006/main" count="251" uniqueCount="160">
  <si>
    <t>A</t>
  </si>
  <si>
    <t xml:space="preserve">OBRAS EDILICIAS </t>
  </si>
  <si>
    <t>,00</t>
  </si>
  <si>
    <t>IMPLANTACION</t>
  </si>
  <si>
    <t>oficinas y servicios</t>
  </si>
  <si>
    <t>G</t>
  </si>
  <si>
    <t>cartel</t>
  </si>
  <si>
    <t>Barreras y vallado</t>
  </si>
  <si>
    <t>DEMOLICION</t>
  </si>
  <si>
    <t>Retiro de membrana</t>
  </si>
  <si>
    <t>m2.</t>
  </si>
  <si>
    <t>Picado de revoques interiores</t>
  </si>
  <si>
    <t>Retiro de pavimento</t>
  </si>
  <si>
    <t>Retiro de revestimiento</t>
  </si>
  <si>
    <t>Picado de hormigón suelto</t>
  </si>
  <si>
    <t>GENERAL</t>
  </si>
  <si>
    <t>Retiro de escombro, elementos a desechar, etc.</t>
  </si>
  <si>
    <t>Carpeta de regulación de arena y pórland</t>
  </si>
  <si>
    <t>REVOQUES</t>
  </si>
  <si>
    <t>Revoque interior 2 capas</t>
  </si>
  <si>
    <t>m2</t>
  </si>
  <si>
    <t>PAVIMENTOS Y REVESTIMIENTO</t>
  </si>
  <si>
    <t>Baldosa cerámica 30 x 30 cm</t>
  </si>
  <si>
    <t>Revestimiento de cerámica blanca</t>
  </si>
  <si>
    <t>AZOTEA</t>
  </si>
  <si>
    <t>Limpieza</t>
  </si>
  <si>
    <t>Membrana 4mm terminación aluminio gorfrado</t>
  </si>
  <si>
    <t xml:space="preserve"> en azotea y pretiles</t>
  </si>
  <si>
    <t>Canastilla en bajada de pluviales</t>
  </si>
  <si>
    <t>CUBIERTA LIVIANA</t>
  </si>
  <si>
    <t>VARIOS</t>
  </si>
  <si>
    <t>Ayuda a subcontratos</t>
  </si>
  <si>
    <t xml:space="preserve">limpieza de obra </t>
  </si>
  <si>
    <t xml:space="preserve">SUB TOTAL OBRAS EDILICIAS </t>
  </si>
  <si>
    <t>RUBRO</t>
  </si>
  <si>
    <t>OBS</t>
  </si>
  <si>
    <t>UNID</t>
  </si>
  <si>
    <t>CANT</t>
  </si>
  <si>
    <t>PU $</t>
  </si>
  <si>
    <t>TOTAL $</t>
  </si>
  <si>
    <t xml:space="preserve"> RUBRO $</t>
  </si>
  <si>
    <t>B</t>
  </si>
  <si>
    <t xml:space="preserve">SUBCONTRATOS </t>
  </si>
  <si>
    <t>CARPINTERIAS</t>
  </si>
  <si>
    <t>Protector de muros</t>
  </si>
  <si>
    <t>ml</t>
  </si>
  <si>
    <t>Reparación de aberturas en general</t>
  </si>
  <si>
    <t xml:space="preserve">HERRERIA </t>
  </si>
  <si>
    <t>H1</t>
  </si>
  <si>
    <t>H2</t>
  </si>
  <si>
    <t>SANITARIA</t>
  </si>
  <si>
    <t>Limpieza y reparación de cámaras</t>
  </si>
  <si>
    <t>Desobstrucción de cañería y puesta a punto</t>
  </si>
  <si>
    <t>ELECTRICA</t>
  </si>
  <si>
    <t xml:space="preserve">Verificación  seguridad y puesta a punto de instalación gral </t>
  </si>
  <si>
    <t>PINTURA</t>
  </si>
  <si>
    <t>PARAMENTOS</t>
  </si>
  <si>
    <t>Acrílica para exteriores</t>
  </si>
  <si>
    <t xml:space="preserve">CIELORRASOS </t>
  </si>
  <si>
    <t xml:space="preserve">SUB TOTAL SUBCONTRATOS </t>
  </si>
  <si>
    <t>C</t>
  </si>
  <si>
    <t xml:space="preserve">INFRAESTRUCTURA </t>
  </si>
  <si>
    <t>PAVIMENTOS EXTERIORES</t>
  </si>
  <si>
    <t>Senda de contrapiso armado, alisado, esp. 8cm</t>
  </si>
  <si>
    <t>Sobre balasto compactado</t>
  </si>
  <si>
    <t>Escalones de arena y pórtland</t>
  </si>
  <si>
    <t>HORMIGON ARMADO Y CICLOPEO</t>
  </si>
  <si>
    <t>Dados de hormigón ciclópeo</t>
  </si>
  <si>
    <t>m3</t>
  </si>
  <si>
    <t>Carrera de hormigón armado</t>
  </si>
  <si>
    <t>OBRAS EXTERIORES</t>
  </si>
  <si>
    <t>Cerco perimetral tejido  Gerdau, postes , etc</t>
  </si>
  <si>
    <t>SUB TOTAL INFRAESTRUCTURA</t>
  </si>
  <si>
    <t xml:space="preserve">SUB T O T A L   </t>
  </si>
  <si>
    <t>OBRA PREVISTA</t>
  </si>
  <si>
    <t>Plazo de Ejecución de la Obra:</t>
  </si>
  <si>
    <t>Retiro de pavimento baño discapacitados incluye zanjeado en baño existente</t>
  </si>
  <si>
    <t>Contrapisos de hormigón baño discapacitados y zanjeado en existente</t>
  </si>
  <si>
    <t>Reparación de fisuras</t>
  </si>
  <si>
    <t>Revoque interior 2 capas baño discapacitados</t>
  </si>
  <si>
    <t>Puerta baño discapacitado con cierre hidráulico y manotones</t>
  </si>
  <si>
    <t>Extensión de cañería de desagües primarios para baño discapacitados</t>
  </si>
  <si>
    <t>Extensión de ventilación de baño discapacitados</t>
  </si>
  <si>
    <t>Comando sensor de movimiento en caja de llave en discapacitados</t>
  </si>
  <si>
    <t>Toma y enhebrado de extractor que enciende con sensor de movimiento</t>
  </si>
  <si>
    <t>Extractor tipo Soler y Palau Decor 200</t>
  </si>
  <si>
    <t>Al agua para interiores incluye baño discapacitados</t>
  </si>
  <si>
    <t>Cielorraso incluye baño discapacitados</t>
  </si>
  <si>
    <t>Esmalte sintético y barnices en carpintería y herrería  incluye baño discapacitados</t>
  </si>
  <si>
    <t>Picado apertura puerta baño discapacitados</t>
  </si>
  <si>
    <t>Porcelanato 40x40 baño discapacitados incl. Baldosa</t>
  </si>
  <si>
    <t>Revestimiento de cerámica blanca 45x30 baño discapacitados incl. Baldosa</t>
  </si>
  <si>
    <t>Colocación tubo 1xT5 estanco en baño de discapacitados</t>
  </si>
  <si>
    <t>Caño extracción a lo largo del baño de damas con rejilla de terminación en fachada</t>
  </si>
  <si>
    <t>Entrepuerta de granito baño de discapacitados.</t>
  </si>
  <si>
    <t>Peparaciones cerámica zanjeado baño existente y en baño damas contiguo al de discapacitados</t>
  </si>
  <si>
    <t>MONTO de OBRAS</t>
  </si>
  <si>
    <t xml:space="preserve">IMPREVISTOS (15% sobre A) 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</si>
  <si>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</si>
  <si>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</si>
  <si>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</si>
  <si>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</si>
  <si>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</si>
  <si>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</si>
  <si>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</si>
  <si>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</si>
  <si>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MONTO IMPONIBLE (sobre A)</t>
  </si>
  <si>
    <t>H</t>
  </si>
  <si>
    <t>MONTO IMPONIBLE (50% de B)</t>
  </si>
  <si>
    <t>I</t>
  </si>
  <si>
    <t>LEYES SOCIALES (64,8% de G)</t>
  </si>
  <si>
    <t>J</t>
  </si>
  <si>
    <t>LEYES SOCIALES (64,8% de H)</t>
  </si>
  <si>
    <t>K</t>
  </si>
  <si>
    <t>TOTAL LEYES SOCIALES (I+J)</t>
  </si>
  <si>
    <t>L</t>
  </si>
  <si>
    <t>MONTO TOTAL OFERTADO (C+F+K)</t>
  </si>
  <si>
    <t>DIRECCION SECTORIAL DE INFRAESTRUCTURA</t>
  </si>
  <si>
    <t>COMISION DESCENTRALIZADA DE CANELONES OESTE</t>
  </si>
  <si>
    <t>DATOS DEL LOCAL</t>
  </si>
  <si>
    <t>PROGRAMA</t>
  </si>
  <si>
    <t>OBJETO DE LAS OBRAS</t>
  </si>
  <si>
    <t>CODICEN</t>
  </si>
  <si>
    <t xml:space="preserve">Fecha: </t>
  </si>
  <si>
    <t>TIPO  Y NUMERO</t>
  </si>
  <si>
    <t>LICEO 2 SANTA LUCÍA</t>
  </si>
  <si>
    <t>DIRECCION</t>
  </si>
  <si>
    <t>MAXIMO TAJES S/N ESQ. AV.BRASIL</t>
  </si>
  <si>
    <t>LOCALIDAD</t>
  </si>
  <si>
    <t>SANTA LUCÍA</t>
  </si>
  <si>
    <t>DEPARTAMENTO</t>
  </si>
  <si>
    <t>CANELONES</t>
  </si>
  <si>
    <t>INFRAESTRUCTURA CERCO PERIMETRAL, REFORMA PARA BAÑO DISCAPACITADOS</t>
  </si>
  <si>
    <t>RESTAURACION BAÑOS P1 , PINTURA Y MANTENIMIENTO GENERAL DE TODO EL EDIFICIO</t>
  </si>
  <si>
    <t xml:space="preserve">R U B R A D O   P A R A   D S I </t>
  </si>
  <si>
    <t>Hormigón estampado rampa vado vereda</t>
  </si>
  <si>
    <t>Alisado Llaneado mecánico de cordoneta de rampas</t>
  </si>
  <si>
    <t>ml.</t>
  </si>
  <si>
    <t>Cordonetas rodapié de hormigón en rampas</t>
  </si>
  <si>
    <t>barandas rampas de discapacitados Parantes con pasamanos</t>
  </si>
  <si>
    <t>Extensión Alimentación de agua de pileta, ducha de mano y cisterna discapacitados</t>
  </si>
  <si>
    <t>Grifo con tubería flexible y ducha de mano tipo telefono.</t>
  </si>
  <si>
    <t>Provisorio UTE</t>
  </si>
  <si>
    <t>consumo UTE</t>
  </si>
  <si>
    <t>Redularización de columnas de acceso para amure de parantes de H01</t>
  </si>
  <si>
    <t>Pavimento Tactil incluìdo decapado en rampa existente</t>
  </si>
  <si>
    <t>CONTRAPISO Y REPARACIONES DE HORMIGÓN</t>
  </si>
  <si>
    <t>Reparaciones de Hormigón según punto 7 de MCDP</t>
  </si>
  <si>
    <t>Lavatorio FERRUM Espacio</t>
  </si>
  <si>
    <t>Inodoro FERRUM Espacio con cisterna</t>
  </si>
  <si>
    <t>Colocación de aparatos sanitarios</t>
  </si>
  <si>
    <t>Colocación de barrales</t>
  </si>
  <si>
    <t>Barral rebatible y barral fijo en baño discapacitado y accesorios</t>
  </si>
  <si>
    <t>días corridos</t>
  </si>
  <si>
    <t>Espejo para discapacitados del tipo VTEE 1B pudiendo ser fijo</t>
  </si>
  <si>
    <t>ARQ. FERNANDO FERRERO</t>
  </si>
  <si>
    <t>ARQ. MANUEL RODRÍGUEZ</t>
  </si>
  <si>
    <t>RESIDENTE AREA METROPOLITANA</t>
  </si>
  <si>
    <t>Picada rebaje cordón para vados de discapacitados esq. Argentina y esq. Brasil</t>
  </si>
  <si>
    <t>Puesta a punto incluyendo 40ml de babeta a sustituir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</si>
</sst>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_€"/>
    <numFmt numFmtId="165" formatCode="0.0"/>
    <numFmt numFmtId="166" formatCode="[$$-2C0A]\ #,##0"/>
    <numFmt numFmtId="167" formatCode="_-* #,##0.00\ &quot;Pts&quot;_-;\-* #,##0.00\ &quot;Pts&quot;_-;_-* &quot;-&quot;??\ &quot;Pts&quot;_-;_-@_-"/>
    <numFmt numFmtId="168" formatCode="_-* #,##0.00\ _P_t_s_-;\-* #,##0.00\ _P_t_s_-;_-* \-??\ _P_t_s_-;_-@_-"/>
    <numFmt numFmtId="169" formatCode="[$$-2C0A]\ #,##0.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vantGarde Md BT"/>
      <family val="2"/>
    </font>
    <font>
      <b/>
      <sz val="10"/>
      <name val="AvantGarde Md BT"/>
      <family val="2"/>
    </font>
    <font>
      <sz val="11"/>
      <name val="AvantGarde Md BT"/>
      <family val="2"/>
    </font>
    <font>
      <sz val="10"/>
      <color indexed="8"/>
      <name val="AvantGarde Md BT"/>
      <family val="2"/>
    </font>
    <font>
      <sz val="10"/>
      <name val="AvantGarde Md BT"/>
      <family val="2"/>
    </font>
    <font>
      <sz val="10"/>
      <color indexed="8"/>
      <name val="Arial"/>
      <family val="2"/>
    </font>
    <font>
      <sz val="10"/>
      <color indexed="8"/>
      <name val="AvantGarde Bk BT"/>
      <family val="2"/>
    </font>
    <font>
      <sz val="11"/>
      <color indexed="8"/>
      <name val="AvantGarde Bk BT"/>
      <family val="2"/>
    </font>
    <font>
      <sz val="11"/>
      <name val="AvantGarde Bk BT"/>
      <family val="2"/>
    </font>
    <font>
      <b/>
      <sz val="12"/>
      <name val="AvantGarde Md BT"/>
      <family val="2"/>
    </font>
    <font>
      <b/>
      <sz val="14"/>
      <name val="AvantGarde Md BT"/>
      <family val="2"/>
    </font>
    <font>
      <sz val="12"/>
      <name val="AvantGarde Md BT"/>
      <family val="2"/>
    </font>
    <font>
      <sz val="12"/>
      <name val="AvantGarde Bk BT"/>
      <family val="2"/>
    </font>
    <font>
      <sz val="12"/>
      <name val="Times New Roman"/>
      <family val="1"/>
    </font>
    <font>
      <sz val="18"/>
      <color indexed="8"/>
      <name val="AvantGarde Md BT"/>
      <family val="2"/>
    </font>
    <font>
      <b/>
      <sz val="14"/>
      <color indexed="8"/>
      <name val="AvantGarde Md BT"/>
      <family val="2"/>
    </font>
    <font>
      <sz val="14"/>
      <color indexed="9"/>
      <name val="AvantGarde Md BT"/>
      <family val="2"/>
    </font>
    <font>
      <sz val="14"/>
      <name val="AvantGarde Bk BT"/>
      <family val="2"/>
    </font>
    <font>
      <b/>
      <sz val="16"/>
      <name val="AvantGarde Bk BT"/>
      <family val="2"/>
    </font>
    <font>
      <b/>
      <sz val="12"/>
      <name val="AvantGarde Bk BT"/>
      <family val="2"/>
    </font>
    <font>
      <b/>
      <sz val="14"/>
      <name val="AvantGarde Bk BT"/>
      <family val="2"/>
    </font>
    <font>
      <sz val="14"/>
      <color indexed="10"/>
      <name val="AvantGarde Bk BT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indexed="8"/>
      <name val="Arial Narrow"/>
      <family val="2"/>
    </font>
    <font>
      <sz val="12"/>
      <color indexed="8"/>
      <name val="Arial"/>
      <family val="2"/>
    </font>
    <font>
      <b/>
      <sz val="12"/>
      <color indexed="8"/>
      <name val="Arial Narrow"/>
      <family val="2"/>
    </font>
    <font>
      <b/>
      <sz val="12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10"/>
      <name val="Arial"/>
      <family val="2"/>
    </font>
    <font>
      <b/>
      <sz val="18"/>
      <name val="Arial Black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color indexed="8"/>
      <name val="Futura Lt BT"/>
      <family val="2"/>
    </font>
    <font>
      <sz val="10"/>
      <name val="AvantGarde Bk BT"/>
    </font>
    <font>
      <sz val="10"/>
      <name val="Arial"/>
      <family val="2"/>
      <charset val="1"/>
    </font>
    <font>
      <sz val="10"/>
      <name val="AvantGarde Bk BT"/>
      <family val="2"/>
    </font>
    <font>
      <b/>
      <sz val="10"/>
      <color indexed="8"/>
      <name val="AvantGarde Md BT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168" fontId="36" fillId="0" borderId="0" applyFill="0" applyBorder="0" applyAlignment="0" applyProtection="0"/>
  </cellStyleXfs>
  <cellXfs count="24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1" fontId="3" fillId="3" borderId="4" xfId="0" quotePrefix="1" applyNumberFormat="1" applyFont="1" applyFill="1" applyBorder="1" applyAlignment="1" applyProtection="1">
      <alignment horizontal="center"/>
    </xf>
    <xf numFmtId="0" fontId="3" fillId="3" borderId="5" xfId="0" quotePrefix="1" applyFont="1" applyFill="1" applyBorder="1" applyAlignment="1" applyProtection="1">
      <alignment horizontal="left"/>
    </xf>
    <xf numFmtId="0" fontId="2" fillId="3" borderId="5" xfId="0" applyNumberFormat="1" applyFont="1" applyFill="1" applyBorder="1" applyAlignment="1" applyProtection="1"/>
    <xf numFmtId="0" fontId="4" fillId="3" borderId="5" xfId="0" applyFont="1" applyFill="1" applyBorder="1" applyAlignment="1"/>
    <xf numFmtId="164" fontId="4" fillId="3" borderId="5" xfId="0" applyNumberFormat="1" applyFont="1" applyFill="1" applyBorder="1" applyAlignment="1"/>
    <xf numFmtId="1" fontId="5" fillId="4" borderId="7" xfId="0" quotePrefix="1" applyNumberFormat="1" applyFont="1" applyFill="1" applyBorder="1" applyAlignment="1" applyProtection="1">
      <alignment horizontal="center"/>
    </xf>
    <xf numFmtId="165" fontId="5" fillId="4" borderId="8" xfId="0" quotePrefix="1" applyNumberFormat="1" applyFont="1" applyFill="1" applyBorder="1" applyAlignment="1" applyProtection="1">
      <alignment horizontal="left"/>
    </xf>
    <xf numFmtId="0" fontId="4" fillId="0" borderId="9" xfId="0" applyFont="1" applyFill="1" applyBorder="1"/>
    <xf numFmtId="0" fontId="6" fillId="0" borderId="9" xfId="0" applyFont="1" applyBorder="1"/>
    <xf numFmtId="0" fontId="4" fillId="0" borderId="9" xfId="0" applyFont="1" applyBorder="1"/>
    <xf numFmtId="39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/>
    <xf numFmtId="1" fontId="7" fillId="4" borderId="11" xfId="0" quotePrefix="1" applyNumberFormat="1" applyFont="1" applyFill="1" applyBorder="1" applyAlignment="1" applyProtection="1">
      <alignment horizontal="center"/>
    </xf>
    <xf numFmtId="165" fontId="7" fillId="4" borderId="9" xfId="0" quotePrefix="1" applyNumberFormat="1" applyFont="1" applyFill="1" applyBorder="1" applyAlignment="1" applyProtection="1">
      <alignment horizontal="left"/>
    </xf>
    <xf numFmtId="0" fontId="4" fillId="0" borderId="0" xfId="0" applyFont="1" applyBorder="1"/>
    <xf numFmtId="0" fontId="6" fillId="0" borderId="0" xfId="0" applyFont="1" applyBorder="1"/>
    <xf numFmtId="1" fontId="3" fillId="3" borderId="12" xfId="0" quotePrefix="1" applyNumberFormat="1" applyFont="1" applyFill="1" applyBorder="1" applyAlignment="1" applyProtection="1">
      <alignment horizontal="center"/>
    </xf>
    <xf numFmtId="0" fontId="3" fillId="3" borderId="13" xfId="0" quotePrefix="1" applyFont="1" applyFill="1" applyBorder="1" applyAlignment="1" applyProtection="1">
      <alignment horizontal="left"/>
    </xf>
    <xf numFmtId="0" fontId="2" fillId="3" borderId="13" xfId="0" applyNumberFormat="1" applyFont="1" applyFill="1" applyBorder="1" applyAlignment="1" applyProtection="1"/>
    <xf numFmtId="0" fontId="3" fillId="3" borderId="13" xfId="0" applyNumberFormat="1" applyFont="1" applyFill="1" applyBorder="1" applyAlignment="1" applyProtection="1"/>
    <xf numFmtId="0" fontId="4" fillId="3" borderId="13" xfId="0" applyFont="1" applyFill="1" applyBorder="1" applyAlignment="1"/>
    <xf numFmtId="164" fontId="4" fillId="3" borderId="13" xfId="0" applyNumberFormat="1" applyFont="1" applyFill="1" applyBorder="1" applyAlignment="1"/>
    <xf numFmtId="1" fontId="7" fillId="4" borderId="7" xfId="0" quotePrefix="1" applyNumberFormat="1" applyFont="1" applyFill="1" applyBorder="1" applyAlignment="1" applyProtection="1">
      <alignment horizontal="center"/>
    </xf>
    <xf numFmtId="165" fontId="7" fillId="4" borderId="8" xfId="0" quotePrefix="1" applyNumberFormat="1" applyFont="1" applyFill="1" applyBorder="1" applyAlignment="1" applyProtection="1">
      <alignment horizontal="left"/>
    </xf>
    <xf numFmtId="0" fontId="4" fillId="0" borderId="8" xfId="0" applyFont="1" applyFill="1" applyBorder="1"/>
    <xf numFmtId="0" fontId="6" fillId="0" borderId="8" xfId="0" applyFont="1" applyBorder="1"/>
    <xf numFmtId="0" fontId="4" fillId="0" borderId="8" xfId="0" applyFont="1" applyBorder="1"/>
    <xf numFmtId="1" fontId="3" fillId="2" borderId="1" xfId="0" applyNumberFormat="1" applyFont="1" applyFill="1" applyBorder="1" applyAlignment="1">
      <alignment horizontal="center"/>
    </xf>
    <xf numFmtId="39" fontId="3" fillId="2" borderId="2" xfId="0" applyNumberFormat="1" applyFont="1" applyFill="1" applyBorder="1" applyAlignment="1">
      <alignment horizontal="right"/>
    </xf>
    <xf numFmtId="39" fontId="2" fillId="2" borderId="2" xfId="0" applyNumberFormat="1" applyFont="1" applyFill="1" applyBorder="1" applyAlignment="1">
      <alignment horizontal="left"/>
    </xf>
    <xf numFmtId="39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/>
    <xf numFmtId="1" fontId="3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0" fontId="3" fillId="5" borderId="18" xfId="0" applyFont="1" applyFill="1" applyBorder="1" applyAlignment="1">
      <alignment horizontal="centerContinuous" vertical="center"/>
    </xf>
    <xf numFmtId="0" fontId="3" fillId="5" borderId="19" xfId="0" applyFont="1" applyFill="1" applyBorder="1" applyAlignment="1">
      <alignment horizontal="centerContinuous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Continuous" vertical="center"/>
    </xf>
    <xf numFmtId="0" fontId="2" fillId="5" borderId="19" xfId="0" applyFont="1" applyFill="1" applyBorder="1" applyAlignment="1">
      <alignment horizontal="centerContinuous" vertical="center"/>
    </xf>
    <xf numFmtId="0" fontId="2" fillId="5" borderId="20" xfId="0" applyFont="1" applyFill="1" applyBorder="1" applyAlignment="1">
      <alignment horizontal="center"/>
    </xf>
    <xf numFmtId="164" fontId="2" fillId="5" borderId="20" xfId="0" applyNumberFormat="1" applyFont="1" applyFill="1" applyBorder="1" applyAlignment="1">
      <alignment horizontal="center"/>
    </xf>
    <xf numFmtId="1" fontId="3" fillId="6" borderId="18" xfId="0" applyNumberFormat="1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left"/>
    </xf>
    <xf numFmtId="0" fontId="2" fillId="6" borderId="19" xfId="0" applyFont="1" applyFill="1" applyBorder="1" applyAlignment="1">
      <alignment horizontal="center"/>
    </xf>
    <xf numFmtId="164" fontId="2" fillId="6" borderId="19" xfId="0" applyNumberFormat="1" applyFont="1" applyFill="1" applyBorder="1" applyAlignment="1">
      <alignment horizontal="center"/>
    </xf>
    <xf numFmtId="39" fontId="4" fillId="0" borderId="8" xfId="0" applyNumberFormat="1" applyFont="1" applyBorder="1" applyAlignment="1">
      <alignment horizontal="center"/>
    </xf>
    <xf numFmtId="164" fontId="4" fillId="0" borderId="8" xfId="0" applyNumberFormat="1" applyFont="1" applyBorder="1"/>
    <xf numFmtId="0" fontId="4" fillId="0" borderId="0" xfId="0" applyFont="1" applyFill="1" applyBorder="1"/>
    <xf numFmtId="1" fontId="3" fillId="6" borderId="1" xfId="0" applyNumberFormat="1" applyFont="1" applyFill="1" applyBorder="1" applyAlignment="1">
      <alignment horizontal="center"/>
    </xf>
    <xf numFmtId="39" fontId="3" fillId="6" borderId="2" xfId="0" applyNumberFormat="1" applyFont="1" applyFill="1" applyBorder="1" applyAlignment="1">
      <alignment horizontal="right"/>
    </xf>
    <xf numFmtId="39" fontId="2" fillId="6" borderId="2" xfId="0" applyNumberFormat="1" applyFont="1" applyFill="1" applyBorder="1" applyAlignment="1">
      <alignment horizontal="left"/>
    </xf>
    <xf numFmtId="39" fontId="2" fillId="6" borderId="2" xfId="0" applyNumberFormat="1" applyFont="1" applyFill="1" applyBorder="1" applyAlignment="1">
      <alignment horizontal="center"/>
    </xf>
    <xf numFmtId="164" fontId="2" fillId="6" borderId="2" xfId="0" applyNumberFormat="1" applyFont="1" applyFill="1" applyBorder="1"/>
    <xf numFmtId="1" fontId="8" fillId="4" borderId="15" xfId="0" applyNumberFormat="1" applyFont="1" applyFill="1" applyBorder="1" applyAlignment="1">
      <alignment horizontal="center"/>
    </xf>
    <xf numFmtId="0" fontId="8" fillId="4" borderId="0" xfId="0" applyFont="1" applyFill="1" applyBorder="1" applyAlignment="1"/>
    <xf numFmtId="0" fontId="9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164" fontId="10" fillId="4" borderId="0" xfId="0" applyNumberFormat="1" applyFont="1" applyFill="1" applyBorder="1" applyAlignment="1"/>
    <xf numFmtId="0" fontId="11" fillId="5" borderId="1" xfId="0" applyFont="1" applyFill="1" applyBorder="1" applyAlignment="1">
      <alignment horizontal="centerContinuous" vertical="center"/>
    </xf>
    <xf numFmtId="0" fontId="11" fillId="5" borderId="2" xfId="0" applyFont="1" applyFill="1" applyBorder="1" applyAlignment="1">
      <alignment horizontal="centerContinuous" vertical="center"/>
    </xf>
    <xf numFmtId="0" fontId="11" fillId="5" borderId="23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1" fontId="12" fillId="7" borderId="18" xfId="0" applyNumberFormat="1" applyFont="1" applyFill="1" applyBorder="1" applyAlignment="1">
      <alignment horizontal="center"/>
    </xf>
    <xf numFmtId="0" fontId="12" fillId="7" borderId="19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left"/>
    </xf>
    <xf numFmtId="0" fontId="3" fillId="7" borderId="19" xfId="0" applyFont="1" applyFill="1" applyBorder="1" applyAlignment="1">
      <alignment horizontal="center"/>
    </xf>
    <xf numFmtId="39" fontId="12" fillId="7" borderId="19" xfId="0" applyNumberFormat="1" applyFont="1" applyFill="1" applyBorder="1" applyAlignment="1">
      <alignment horizontal="center"/>
    </xf>
    <xf numFmtId="1" fontId="3" fillId="5" borderId="25" xfId="0" quotePrefix="1" applyNumberFormat="1" applyFont="1" applyFill="1" applyBorder="1" applyAlignment="1" applyProtection="1">
      <alignment horizontal="center"/>
    </xf>
    <xf numFmtId="0" fontId="3" fillId="5" borderId="26" xfId="0" quotePrefix="1" applyFont="1" applyFill="1" applyBorder="1" applyAlignment="1" applyProtection="1">
      <alignment horizontal="left"/>
    </xf>
    <xf numFmtId="0" fontId="2" fillId="5" borderId="26" xfId="0" applyNumberFormat="1" applyFont="1" applyFill="1" applyBorder="1" applyAlignment="1" applyProtection="1"/>
    <xf numFmtId="0" fontId="3" fillId="5" borderId="26" xfId="0" applyNumberFormat="1" applyFont="1" applyFill="1" applyBorder="1" applyAlignment="1" applyProtection="1"/>
    <xf numFmtId="0" fontId="11" fillId="5" borderId="26" xfId="0" applyNumberFormat="1" applyFont="1" applyFill="1" applyBorder="1" applyAlignment="1" applyProtection="1"/>
    <xf numFmtId="0" fontId="13" fillId="5" borderId="26" xfId="0" applyFont="1" applyFill="1" applyBorder="1" applyAlignment="1"/>
    <xf numFmtId="166" fontId="13" fillId="5" borderId="26" xfId="0" applyNumberFormat="1" applyFont="1" applyFill="1" applyBorder="1" applyAlignment="1"/>
    <xf numFmtId="39" fontId="4" fillId="0" borderId="9" xfId="0" applyNumberFormat="1" applyFont="1" applyBorder="1"/>
    <xf numFmtId="1" fontId="3" fillId="3" borderId="25" xfId="0" quotePrefix="1" applyNumberFormat="1" applyFont="1" applyFill="1" applyBorder="1" applyAlignment="1" applyProtection="1">
      <alignment horizontal="center"/>
    </xf>
    <xf numFmtId="0" fontId="3" fillId="3" borderId="26" xfId="0" quotePrefix="1" applyFont="1" applyFill="1" applyBorder="1" applyAlignment="1" applyProtection="1">
      <alignment horizontal="left"/>
    </xf>
    <xf numFmtId="0" fontId="2" fillId="3" borderId="26" xfId="0" applyNumberFormat="1" applyFont="1" applyFill="1" applyBorder="1" applyAlignment="1" applyProtection="1"/>
    <xf numFmtId="0" fontId="3" fillId="3" borderId="26" xfId="0" applyNumberFormat="1" applyFont="1" applyFill="1" applyBorder="1" applyAlignment="1" applyProtection="1"/>
    <xf numFmtId="0" fontId="11" fillId="3" borderId="26" xfId="0" applyNumberFormat="1" applyFont="1" applyFill="1" applyBorder="1" applyAlignment="1" applyProtection="1"/>
    <xf numFmtId="0" fontId="13" fillId="3" borderId="26" xfId="0" applyFont="1" applyFill="1" applyBorder="1" applyAlignment="1"/>
    <xf numFmtId="166" fontId="13" fillId="3" borderId="26" xfId="0" applyNumberFormat="1" applyFont="1" applyFill="1" applyBorder="1" applyAlignment="1"/>
    <xf numFmtId="1" fontId="12" fillId="7" borderId="1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left"/>
    </xf>
    <xf numFmtId="0" fontId="3" fillId="7" borderId="2" xfId="0" applyFont="1" applyFill="1" applyBorder="1" applyAlignment="1">
      <alignment horizontal="center"/>
    </xf>
    <xf numFmtId="39" fontId="12" fillId="7" borderId="2" xfId="0" applyNumberFormat="1" applyFont="1" applyFill="1" applyBorder="1" applyAlignment="1">
      <alignment horizontal="center"/>
    </xf>
    <xf numFmtId="1" fontId="7" fillId="4" borderId="0" xfId="0" quotePrefix="1" applyNumberFormat="1" applyFont="1" applyFill="1" applyBorder="1" applyAlignment="1" applyProtection="1">
      <alignment horizontal="center"/>
    </xf>
    <xf numFmtId="165" fontId="7" fillId="4" borderId="0" xfId="0" quotePrefix="1" applyNumberFormat="1" applyFont="1" applyFill="1" applyBorder="1" applyAlignment="1" applyProtection="1">
      <alignment horizontal="left"/>
    </xf>
    <xf numFmtId="39" fontId="4" fillId="0" borderId="0" xfId="0" applyNumberFormat="1" applyFont="1" applyBorder="1" applyAlignment="1">
      <alignment horizontal="center"/>
    </xf>
    <xf numFmtId="39" fontId="4" fillId="0" borderId="0" xfId="0" applyNumberFormat="1" applyFont="1" applyBorder="1"/>
    <xf numFmtId="1" fontId="5" fillId="5" borderId="1" xfId="3" applyNumberFormat="1" applyFont="1" applyFill="1" applyBorder="1" applyAlignment="1">
      <alignment horizontal="center" vertical="center"/>
    </xf>
    <xf numFmtId="2" fontId="16" fillId="5" borderId="2" xfId="3" applyNumberFormat="1" applyFont="1" applyFill="1" applyBorder="1" applyAlignment="1">
      <alignment vertical="center"/>
    </xf>
    <xf numFmtId="0" fontId="17" fillId="5" borderId="2" xfId="3" applyFont="1" applyFill="1" applyBorder="1" applyAlignment="1">
      <alignment vertical="center"/>
    </xf>
    <xf numFmtId="0" fontId="18" fillId="5" borderId="2" xfId="3" applyFont="1" applyFill="1" applyBorder="1" applyAlignment="1">
      <alignment vertical="center"/>
    </xf>
    <xf numFmtId="164" fontId="18" fillId="5" borderId="2" xfId="3" applyNumberFormat="1" applyFont="1" applyFill="1" applyBorder="1" applyAlignment="1">
      <alignment vertical="center"/>
    </xf>
    <xf numFmtId="0" fontId="20" fillId="4" borderId="16" xfId="3" applyFont="1" applyFill="1" applyBorder="1" applyAlignment="1"/>
    <xf numFmtId="164" fontId="21" fillId="4" borderId="16" xfId="3" applyNumberFormat="1" applyFont="1" applyFill="1" applyBorder="1" applyAlignment="1">
      <alignment horizontal="right"/>
    </xf>
    <xf numFmtId="0" fontId="23" fillId="0" borderId="26" xfId="5" applyFont="1" applyFill="1" applyBorder="1" applyAlignment="1">
      <alignment vertical="center"/>
    </xf>
    <xf numFmtId="0" fontId="22" fillId="0" borderId="26" xfId="0" applyFont="1" applyFill="1" applyBorder="1" applyAlignment="1">
      <alignment vertical="center"/>
    </xf>
    <xf numFmtId="10" fontId="23" fillId="0" borderId="26" xfId="6" applyNumberFormat="1" applyFont="1" applyFill="1" applyBorder="1" applyAlignment="1">
      <alignment vertical="center"/>
    </xf>
    <xf numFmtId="0" fontId="23" fillId="0" borderId="5" xfId="5" applyFont="1" applyFill="1" applyBorder="1" applyAlignment="1">
      <alignment vertical="center"/>
    </xf>
    <xf numFmtId="10" fontId="23" fillId="0" borderId="5" xfId="6" applyNumberFormat="1" applyFont="1" applyFill="1" applyBorder="1" applyAlignment="1">
      <alignment vertical="center"/>
    </xf>
    <xf numFmtId="0" fontId="23" fillId="0" borderId="0" xfId="5" applyFont="1" applyFill="1" applyBorder="1" applyAlignment="1">
      <alignment vertical="center"/>
    </xf>
    <xf numFmtId="10" fontId="23" fillId="0" borderId="0" xfId="6" applyNumberFormat="1" applyFont="1" applyFill="1" applyBorder="1" applyAlignment="1">
      <alignment vertical="center"/>
    </xf>
    <xf numFmtId="166" fontId="19" fillId="0" borderId="26" xfId="0" applyNumberFormat="1" applyFont="1" applyFill="1" applyBorder="1" applyAlignment="1">
      <alignment vertical="center"/>
    </xf>
    <xf numFmtId="166" fontId="14" fillId="0" borderId="27" xfId="0" applyNumberFormat="1" applyFont="1" applyFill="1" applyBorder="1" applyAlignment="1">
      <alignment vertical="center"/>
    </xf>
    <xf numFmtId="166" fontId="19" fillId="0" borderId="5" xfId="0" applyNumberFormat="1" applyFont="1" applyFill="1" applyBorder="1" applyAlignment="1">
      <alignment vertical="center"/>
    </xf>
    <xf numFmtId="166" fontId="19" fillId="0" borderId="6" xfId="0" applyNumberFormat="1" applyFont="1" applyFill="1" applyBorder="1" applyAlignment="1">
      <alignment vertical="center"/>
    </xf>
    <xf numFmtId="166" fontId="19" fillId="0" borderId="0" xfId="0" applyNumberFormat="1" applyFont="1" applyFill="1" applyBorder="1" applyAlignment="1">
      <alignment vertical="center"/>
    </xf>
    <xf numFmtId="166" fontId="19" fillId="0" borderId="10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center"/>
    </xf>
    <xf numFmtId="166" fontId="2" fillId="2" borderId="3" xfId="0" applyNumberFormat="1" applyFont="1" applyFill="1" applyBorder="1" applyAlignment="1">
      <alignment horizontal="center"/>
    </xf>
    <xf numFmtId="166" fontId="4" fillId="3" borderId="5" xfId="0" applyNumberFormat="1" applyFont="1" applyFill="1" applyBorder="1" applyAlignment="1"/>
    <xf numFmtId="166" fontId="2" fillId="3" borderId="6" xfId="0" applyNumberFormat="1" applyFont="1" applyFill="1" applyBorder="1"/>
    <xf numFmtId="166" fontId="4" fillId="4" borderId="9" xfId="0" applyNumberFormat="1" applyFont="1" applyFill="1" applyBorder="1" applyAlignment="1"/>
    <xf numFmtId="166" fontId="4" fillId="4" borderId="10" xfId="0" applyNumberFormat="1" applyFont="1" applyFill="1" applyBorder="1" applyAlignment="1"/>
    <xf numFmtId="166" fontId="4" fillId="3" borderId="13" xfId="0" applyNumberFormat="1" applyFont="1" applyFill="1" applyBorder="1" applyAlignment="1"/>
    <xf numFmtId="166" fontId="2" fillId="3" borderId="14" xfId="0" applyNumberFormat="1" applyFont="1" applyFill="1" applyBorder="1"/>
    <xf numFmtId="166" fontId="4" fillId="4" borderId="8" xfId="0" applyNumberFormat="1" applyFont="1" applyFill="1" applyBorder="1" applyAlignment="1"/>
    <xf numFmtId="166" fontId="2" fillId="2" borderId="3" xfId="0" applyNumberFormat="1" applyFont="1" applyFill="1" applyBorder="1" applyAlignment="1"/>
    <xf numFmtId="166" fontId="4" fillId="0" borderId="16" xfId="2" applyNumberFormat="1" applyFont="1" applyFill="1" applyBorder="1" applyAlignment="1"/>
    <xf numFmtId="166" fontId="2" fillId="0" borderId="17" xfId="0" applyNumberFormat="1" applyFont="1" applyFill="1" applyBorder="1" applyAlignment="1">
      <alignment vertical="center"/>
    </xf>
    <xf numFmtId="166" fontId="2" fillId="5" borderId="20" xfId="0" applyNumberFormat="1" applyFont="1" applyFill="1" applyBorder="1" applyAlignment="1">
      <alignment horizontal="center"/>
    </xf>
    <xf numFmtId="166" fontId="2" fillId="5" borderId="21" xfId="0" applyNumberFormat="1" applyFont="1" applyFill="1" applyBorder="1" applyAlignment="1">
      <alignment horizontal="center"/>
    </xf>
    <xf numFmtId="166" fontId="2" fillId="6" borderId="19" xfId="0" applyNumberFormat="1" applyFont="1" applyFill="1" applyBorder="1" applyAlignment="1">
      <alignment horizontal="center"/>
    </xf>
    <xf numFmtId="166" fontId="2" fillId="6" borderId="22" xfId="0" applyNumberFormat="1" applyFont="1" applyFill="1" applyBorder="1" applyAlignment="1">
      <alignment horizontal="center"/>
    </xf>
    <xf numFmtId="166" fontId="4" fillId="4" borderId="0" xfId="0" applyNumberFormat="1" applyFont="1" applyFill="1" applyBorder="1" applyAlignment="1"/>
    <xf numFmtId="166" fontId="2" fillId="6" borderId="3" xfId="1" applyNumberFormat="1" applyFont="1" applyFill="1" applyBorder="1"/>
    <xf numFmtId="166" fontId="10" fillId="4" borderId="19" xfId="0" applyNumberFormat="1" applyFont="1" applyFill="1" applyBorder="1" applyAlignment="1"/>
    <xf numFmtId="166" fontId="10" fillId="4" borderId="10" xfId="0" applyNumberFormat="1" applyFont="1" applyFill="1" applyBorder="1" applyAlignment="1"/>
    <xf numFmtId="166" fontId="11" fillId="5" borderId="23" xfId="0" applyNumberFormat="1" applyFont="1" applyFill="1" applyBorder="1" applyAlignment="1">
      <alignment horizontal="center"/>
    </xf>
    <xf numFmtId="166" fontId="11" fillId="5" borderId="24" xfId="0" applyNumberFormat="1" applyFont="1" applyFill="1" applyBorder="1" applyAlignment="1">
      <alignment horizontal="center"/>
    </xf>
    <xf numFmtId="166" fontId="12" fillId="7" borderId="19" xfId="0" applyNumberFormat="1" applyFont="1" applyFill="1" applyBorder="1" applyAlignment="1">
      <alignment horizontal="center"/>
    </xf>
    <xf numFmtId="166" fontId="12" fillId="7" borderId="22" xfId="0" applyNumberFormat="1" applyFont="1" applyFill="1" applyBorder="1" applyAlignment="1">
      <alignment horizontal="center"/>
    </xf>
    <xf numFmtId="166" fontId="2" fillId="5" borderId="27" xfId="0" applyNumberFormat="1" applyFont="1" applyFill="1" applyBorder="1"/>
    <xf numFmtId="166" fontId="13" fillId="4" borderId="10" xfId="0" applyNumberFormat="1" applyFont="1" applyFill="1" applyBorder="1" applyAlignment="1"/>
    <xf numFmtId="166" fontId="2" fillId="3" borderId="27" xfId="0" applyNumberFormat="1" applyFont="1" applyFill="1" applyBorder="1"/>
    <xf numFmtId="166" fontId="12" fillId="7" borderId="3" xfId="0" applyNumberFormat="1" applyFont="1" applyFill="1" applyBorder="1" applyAlignment="1">
      <alignment horizontal="right"/>
    </xf>
    <xf numFmtId="166" fontId="13" fillId="4" borderId="0" xfId="0" applyNumberFormat="1" applyFont="1" applyFill="1" applyBorder="1" applyAlignment="1"/>
    <xf numFmtId="166" fontId="0" fillId="0" borderId="0" xfId="0" applyNumberFormat="1"/>
    <xf numFmtId="166" fontId="12" fillId="5" borderId="2" xfId="3" applyNumberFormat="1" applyFont="1" applyFill="1" applyBorder="1" applyAlignment="1">
      <alignment horizontal="center" vertical="center"/>
    </xf>
    <xf numFmtId="166" fontId="12" fillId="5" borderId="3" xfId="4" applyNumberFormat="1" applyFont="1" applyFill="1" applyBorder="1" applyAlignment="1" applyProtection="1">
      <alignment horizontal="right" vertical="center"/>
    </xf>
    <xf numFmtId="166" fontId="21" fillId="4" borderId="17" xfId="3" applyNumberFormat="1" applyFont="1" applyFill="1" applyBorder="1" applyAlignment="1">
      <alignment horizontal="left"/>
    </xf>
    <xf numFmtId="1" fontId="7" fillId="4" borderId="15" xfId="0" quotePrefix="1" applyNumberFormat="1" applyFont="1" applyFill="1" applyBorder="1" applyAlignment="1" applyProtection="1">
      <alignment horizontal="center"/>
    </xf>
    <xf numFmtId="164" fontId="4" fillId="0" borderId="0" xfId="0" applyNumberFormat="1" applyFont="1" applyBorder="1"/>
    <xf numFmtId="164" fontId="4" fillId="0" borderId="9" xfId="0" applyNumberFormat="1" applyFont="1" applyBorder="1" applyAlignment="1">
      <alignment horizontal="center"/>
    </xf>
    <xf numFmtId="166" fontId="2" fillId="0" borderId="8" xfId="0" applyNumberFormat="1" applyFont="1" applyBorder="1"/>
    <xf numFmtId="166" fontId="2" fillId="0" borderId="0" xfId="0" applyNumberFormat="1" applyFont="1" applyBorder="1"/>
    <xf numFmtId="166" fontId="2" fillId="0" borderId="0" xfId="0" applyNumberFormat="1" applyFont="1" applyFill="1" applyBorder="1" applyAlignment="1"/>
    <xf numFmtId="166" fontId="2" fillId="6" borderId="2" xfId="0" applyNumberFormat="1" applyFont="1" applyFill="1" applyBorder="1" applyAlignment="1">
      <alignment horizontal="center"/>
    </xf>
    <xf numFmtId="166" fontId="10" fillId="4" borderId="0" xfId="0" applyNumberFormat="1" applyFont="1" applyFill="1" applyBorder="1" applyAlignment="1"/>
    <xf numFmtId="166" fontId="12" fillId="7" borderId="2" xfId="0" applyNumberFormat="1" applyFont="1" applyFill="1" applyBorder="1" applyAlignment="1">
      <alignment horizontal="center"/>
    </xf>
    <xf numFmtId="166" fontId="12" fillId="5" borderId="2" xfId="3" applyNumberFormat="1" applyFont="1" applyFill="1" applyBorder="1" applyAlignment="1">
      <alignment vertical="center"/>
    </xf>
    <xf numFmtId="166" fontId="21" fillId="4" borderId="16" xfId="3" applyNumberFormat="1" applyFont="1" applyFill="1" applyBorder="1" applyAlignment="1">
      <alignment horizontal="right"/>
    </xf>
    <xf numFmtId="1" fontId="5" fillId="0" borderId="15" xfId="3" applyNumberFormat="1" applyFont="1" applyFill="1" applyBorder="1" applyAlignment="1">
      <alignment horizontal="center" vertical="center"/>
    </xf>
    <xf numFmtId="2" fontId="16" fillId="0" borderId="0" xfId="3" applyNumberFormat="1" applyFont="1" applyFill="1" applyBorder="1" applyAlignment="1">
      <alignment vertical="center"/>
    </xf>
    <xf numFmtId="0" fontId="17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vertical="center"/>
    </xf>
    <xf numFmtId="164" fontId="18" fillId="0" borderId="0" xfId="3" applyNumberFormat="1" applyFont="1" applyFill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166" fontId="12" fillId="0" borderId="0" xfId="3" applyNumberFormat="1" applyFont="1" applyFill="1" applyBorder="1" applyAlignment="1">
      <alignment horizontal="center" vertical="center"/>
    </xf>
    <xf numFmtId="0" fontId="24" fillId="0" borderId="28" xfId="0" applyFont="1" applyBorder="1"/>
    <xf numFmtId="0" fontId="25" fillId="0" borderId="13" xfId="0" applyFont="1" applyBorder="1"/>
    <xf numFmtId="0" fontId="24" fillId="0" borderId="30" xfId="0" applyFont="1" applyBorder="1"/>
    <xf numFmtId="0" fontId="24" fillId="0" borderId="0" xfId="0" applyFont="1" applyBorder="1" applyAlignment="1"/>
    <xf numFmtId="0" fontId="25" fillId="0" borderId="0" xfId="0" applyFont="1" applyBorder="1"/>
    <xf numFmtId="0" fontId="24" fillId="0" borderId="0" xfId="0" applyFont="1" applyBorder="1"/>
    <xf numFmtId="0" fontId="24" fillId="0" borderId="29" xfId="0" applyFont="1" applyBorder="1"/>
    <xf numFmtId="0" fontId="24" fillId="0" borderId="13" xfId="0" applyFont="1" applyBorder="1"/>
    <xf numFmtId="0" fontId="26" fillId="0" borderId="13" xfId="0" applyFont="1" applyBorder="1"/>
    <xf numFmtId="0" fontId="24" fillId="0" borderId="0" xfId="0" applyFont="1"/>
    <xf numFmtId="0" fontId="26" fillId="0" borderId="0" xfId="0" applyFont="1"/>
    <xf numFmtId="0" fontId="27" fillId="0" borderId="13" xfId="0" applyFont="1" applyBorder="1"/>
    <xf numFmtId="0" fontId="27" fillId="0" borderId="28" xfId="0" applyFont="1" applyBorder="1"/>
    <xf numFmtId="0" fontId="24" fillId="0" borderId="29" xfId="0" applyFont="1" applyBorder="1" applyAlignment="1">
      <alignment horizontal="left"/>
    </xf>
    <xf numFmtId="0" fontId="24" fillId="0" borderId="13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31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4" fontId="28" fillId="0" borderId="28" xfId="0" applyNumberFormat="1" applyFont="1" applyBorder="1" applyAlignment="1"/>
    <xf numFmtId="4" fontId="28" fillId="0" borderId="28" xfId="0" applyNumberFormat="1" applyFont="1" applyFill="1" applyBorder="1" applyAlignment="1"/>
    <xf numFmtId="4" fontId="28" fillId="0" borderId="0" xfId="0" applyNumberFormat="1" applyFont="1" applyFill="1" applyBorder="1" applyAlignment="1"/>
    <xf numFmtId="4" fontId="29" fillId="0" borderId="0" xfId="0" applyNumberFormat="1" applyFont="1" applyAlignment="1"/>
    <xf numFmtId="4" fontId="28" fillId="0" borderId="0" xfId="0" applyNumberFormat="1" applyFont="1" applyBorder="1" applyAlignment="1"/>
    <xf numFmtId="4" fontId="28" fillId="0" borderId="32" xfId="0" applyNumberFormat="1" applyFont="1" applyBorder="1" applyAlignment="1"/>
    <xf numFmtId="3" fontId="21" fillId="0" borderId="16" xfId="3" applyNumberFormat="1" applyFont="1" applyFill="1" applyBorder="1" applyAlignment="1">
      <alignment horizontal="right"/>
    </xf>
    <xf numFmtId="0" fontId="30" fillId="0" borderId="0" xfId="0" applyFont="1"/>
    <xf numFmtId="0" fontId="31" fillId="0" borderId="0" xfId="0" applyFont="1"/>
    <xf numFmtId="0" fontId="33" fillId="0" borderId="0" xfId="0" applyFont="1" applyAlignment="1">
      <alignment horizontal="left"/>
    </xf>
    <xf numFmtId="0" fontId="35" fillId="0" borderId="0" xfId="0" applyFont="1" applyBorder="1"/>
    <xf numFmtId="0" fontId="0" fillId="0" borderId="0" xfId="0" applyBorder="1" applyAlignment="1">
      <alignment horizontal="center"/>
    </xf>
    <xf numFmtId="0" fontId="36" fillId="0" borderId="29" xfId="0" applyFont="1" applyBorder="1" applyAlignment="1">
      <alignment horizontal="left"/>
    </xf>
    <xf numFmtId="0" fontId="37" fillId="0" borderId="0" xfId="0" applyFont="1"/>
    <xf numFmtId="0" fontId="38" fillId="0" borderId="0" xfId="0" applyFont="1"/>
    <xf numFmtId="0" fontId="36" fillId="0" borderId="0" xfId="0" applyFont="1"/>
    <xf numFmtId="0" fontId="40" fillId="0" borderId="0" xfId="0" applyFont="1" applyAlignment="1">
      <alignment horizontal="left"/>
    </xf>
    <xf numFmtId="0" fontId="7" fillId="0" borderId="0" xfId="0" applyFont="1"/>
    <xf numFmtId="17" fontId="0" fillId="0" borderId="0" xfId="0" applyNumberFormat="1"/>
    <xf numFmtId="0" fontId="35" fillId="0" borderId="33" xfId="0" applyFont="1" applyBorder="1"/>
    <xf numFmtId="0" fontId="34" fillId="0" borderId="33" xfId="0" applyFont="1" applyBorder="1"/>
    <xf numFmtId="0" fontId="33" fillId="0" borderId="29" xfId="0" applyFont="1" applyBorder="1" applyAlignment="1">
      <alignment horizontal="left"/>
    </xf>
    <xf numFmtId="0" fontId="33" fillId="0" borderId="13" xfId="0" applyFont="1" applyBorder="1" applyAlignment="1">
      <alignment horizontal="left"/>
    </xf>
    <xf numFmtId="0" fontId="33" fillId="0" borderId="30" xfId="0" applyFont="1" applyBorder="1" applyAlignment="1">
      <alignment horizontal="left"/>
    </xf>
    <xf numFmtId="0" fontId="36" fillId="0" borderId="14" xfId="0" applyFont="1" applyBorder="1" applyAlignment="1">
      <alignment horizontal="left"/>
    </xf>
    <xf numFmtId="0" fontId="35" fillId="0" borderId="29" xfId="0" applyFont="1" applyBorder="1"/>
    <xf numFmtId="0" fontId="34" fillId="0" borderId="29" xfId="0" applyFont="1" applyBorder="1"/>
    <xf numFmtId="0" fontId="34" fillId="0" borderId="30" xfId="0" applyFont="1" applyBorder="1"/>
    <xf numFmtId="0" fontId="35" fillId="0" borderId="30" xfId="0" applyFont="1" applyBorder="1"/>
    <xf numFmtId="0" fontId="34" fillId="0" borderId="0" xfId="0" applyFont="1" applyBorder="1"/>
    <xf numFmtId="0" fontId="0" fillId="0" borderId="13" xfId="0" applyBorder="1" applyAlignment="1">
      <alignment horizontal="center"/>
    </xf>
    <xf numFmtId="0" fontId="0" fillId="0" borderId="30" xfId="0" applyBorder="1" applyAlignment="1">
      <alignment horizontal="center"/>
    </xf>
    <xf numFmtId="0" fontId="36" fillId="0" borderId="0" xfId="0" applyFont="1" applyBorder="1" applyAlignment="1">
      <alignment horizontal="left"/>
    </xf>
    <xf numFmtId="166" fontId="12" fillId="0" borderId="0" xfId="4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169" fontId="42" fillId="0" borderId="15" xfId="7" applyNumberFormat="1" applyFont="1" applyFill="1" applyBorder="1" applyAlignment="1" applyProtection="1">
      <alignment horizontal="center" vertical="center"/>
    </xf>
    <xf numFmtId="0" fontId="41" fillId="0" borderId="15" xfId="0" applyFont="1" applyFill="1" applyBorder="1" applyAlignment="1">
      <alignment vertical="center"/>
    </xf>
    <xf numFmtId="0" fontId="0" fillId="0" borderId="15" xfId="0" applyBorder="1"/>
    <xf numFmtId="165" fontId="43" fillId="0" borderId="0" xfId="0" applyNumberFormat="1" applyFont="1" applyFill="1" applyBorder="1" applyAlignment="1">
      <alignment horizontal="center"/>
    </xf>
    <xf numFmtId="165" fontId="7" fillId="0" borderId="0" xfId="9" applyNumberFormat="1" applyFont="1" applyFill="1" applyBorder="1" applyAlignment="1" applyProtection="1">
      <alignment horizontal="center" vertical="center"/>
    </xf>
    <xf numFmtId="0" fontId="36" fillId="0" borderId="0" xfId="8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left"/>
    </xf>
    <xf numFmtId="0" fontId="32" fillId="3" borderId="3" xfId="0" applyFont="1" applyFill="1" applyBorder="1" applyAlignment="1">
      <alignment horizontal="left"/>
    </xf>
    <xf numFmtId="0" fontId="36" fillId="0" borderId="29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30" xfId="0" applyBorder="1" applyAlignment="1">
      <alignment horizontal="left"/>
    </xf>
    <xf numFmtId="0" fontId="39" fillId="5" borderId="1" xfId="0" applyFont="1" applyFill="1" applyBorder="1" applyAlignment="1">
      <alignment horizontal="center"/>
    </xf>
    <xf numFmtId="0" fontId="39" fillId="5" borderId="2" xfId="0" applyFont="1" applyFill="1" applyBorder="1" applyAlignment="1">
      <alignment horizontal="center"/>
    </xf>
    <xf numFmtId="0" fontId="39" fillId="5" borderId="3" xfId="0" applyFont="1" applyFill="1" applyBorder="1" applyAlignment="1">
      <alignment horizontal="center"/>
    </xf>
    <xf numFmtId="0" fontId="24" fillId="0" borderId="29" xfId="0" applyFont="1" applyBorder="1" applyAlignment="1">
      <alignment horizontal="left"/>
    </xf>
    <xf numFmtId="0" fontId="24" fillId="0" borderId="13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1" fontId="7" fillId="4" borderId="15" xfId="0" applyNumberFormat="1" applyFont="1" applyFill="1" applyBorder="1" applyAlignment="1" applyProtection="1">
      <alignment horizontal="center"/>
    </xf>
    <xf numFmtId="1" fontId="5" fillId="0" borderId="0" xfId="3" applyNumberFormat="1" applyFont="1" applyFill="1" applyBorder="1" applyAlignment="1">
      <alignment horizontal="center" vertical="center"/>
    </xf>
    <xf numFmtId="0" fontId="44" fillId="0" borderId="0" xfId="3" applyFont="1" applyFill="1" applyBorder="1" applyAlignment="1">
      <alignment vertical="center"/>
    </xf>
  </cellXfs>
  <cellStyles count="10">
    <cellStyle name="Comma 2" xfId="9"/>
    <cellStyle name="Millares" xfId="1" builtinId="3"/>
    <cellStyle name="Millares [0]" xfId="2" builtinId="6"/>
    <cellStyle name="Moneda" xfId="7" builtinId="4"/>
    <cellStyle name="Moneda_A Presupuesto VILLA GARCIA " xfId="4"/>
    <cellStyle name="Normal" xfId="0" builtinId="0"/>
    <cellStyle name="Normal_A Presupuesto VILLA GARCIA " xfId="3"/>
    <cellStyle name="Normal_AAPresup NICOLICH" xfId="5"/>
    <cellStyle name="Normal_Copia de BR-EW-RUBRADO-2013" xfId="8"/>
    <cellStyle name="Porcentual_AAPresup NICOLICH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2</xdr:col>
      <xdr:colOff>1381125</xdr:colOff>
      <xdr:row>5</xdr:row>
      <xdr:rowOff>76200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0" r="34276"/>
        <a:stretch>
          <a:fillRect/>
        </a:stretch>
      </xdr:blipFill>
      <xdr:spPr bwMode="auto">
        <a:xfrm>
          <a:off x="9525" y="28575"/>
          <a:ext cx="36576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523875</xdr:colOff>
      <xdr:row>1</xdr:row>
      <xdr:rowOff>114300</xdr:rowOff>
    </xdr:from>
    <xdr:to>
      <xdr:col>5</xdr:col>
      <xdr:colOff>476250</xdr:colOff>
      <xdr:row>5</xdr:row>
      <xdr:rowOff>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5848350" y="276225"/>
          <a:ext cx="12858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278606</xdr:colOff>
          <xdr:row>129</xdr:row>
          <xdr:rowOff>102944</xdr:rowOff>
        </xdr:from>
        <xdr:to>
          <xdr:col>11</xdr:col>
          <xdr:colOff>178594</xdr:colOff>
          <xdr:row>132</xdr:row>
          <xdr:rowOff>140494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8:BF150"/>
  <sheetViews>
    <sheetView tabSelected="1" topLeftCell="A4" zoomScale="80" zoomScaleNormal="80" workbookViewId="0">
      <selection activeCell="I145" sqref="I145"/>
    </sheetView>
  </sheetViews>
  <sheetFormatPr baseColWidth="10" defaultRowHeight="15"/>
  <cols>
    <col min="3" max="3" width="47.7109375" customWidth="1"/>
    <col min="6" max="6" width="16.85546875" customWidth="1"/>
    <col min="7" max="7" width="13.28515625" customWidth="1"/>
    <col min="10" max="10" width="15.7109375" style="148" customWidth="1"/>
    <col min="11" max="11" width="19.7109375" style="148" customWidth="1"/>
    <col min="12" max="12" width="15.7109375" style="148" customWidth="1"/>
  </cols>
  <sheetData>
    <row r="8" spans="1:6" ht="27">
      <c r="A8" s="201" t="s">
        <v>122</v>
      </c>
    </row>
    <row r="9" spans="1:6" ht="24.75">
      <c r="A9" s="195" t="s">
        <v>117</v>
      </c>
      <c r="B9" s="202"/>
    </row>
    <row r="10" spans="1:6" ht="22.5">
      <c r="A10" s="196" t="s">
        <v>118</v>
      </c>
      <c r="C10" s="203"/>
    </row>
    <row r="11" spans="1:6" ht="18.75" thickBot="1">
      <c r="A11" s="204"/>
      <c r="B11" s="205"/>
      <c r="C11" s="205"/>
      <c r="D11" s="205" t="s">
        <v>123</v>
      </c>
      <c r="E11" s="206">
        <v>42064</v>
      </c>
      <c r="F11" s="205"/>
    </row>
    <row r="12" spans="1:6" ht="15.75" thickBot="1">
      <c r="A12" s="231" t="s">
        <v>119</v>
      </c>
      <c r="B12" s="232"/>
      <c r="C12" s="197"/>
      <c r="D12" s="197"/>
      <c r="E12" s="197"/>
      <c r="F12" s="197"/>
    </row>
    <row r="13" spans="1:6">
      <c r="A13" s="207" t="s">
        <v>124</v>
      </c>
      <c r="B13" s="208"/>
      <c r="C13" s="209" t="s">
        <v>125</v>
      </c>
      <c r="D13" s="210"/>
      <c r="E13" s="210"/>
      <c r="F13" s="211"/>
    </row>
    <row r="14" spans="1:6">
      <c r="A14" s="207" t="s">
        <v>126</v>
      </c>
      <c r="B14" s="208"/>
      <c r="C14" s="212" t="s">
        <v>127</v>
      </c>
      <c r="D14" s="210"/>
      <c r="E14" s="210"/>
      <c r="F14" s="211"/>
    </row>
    <row r="15" spans="1:6">
      <c r="A15" s="213" t="s">
        <v>128</v>
      </c>
      <c r="B15" s="214"/>
      <c r="C15" s="209" t="s">
        <v>129</v>
      </c>
      <c r="D15" s="210"/>
      <c r="E15" s="210"/>
      <c r="F15" s="211"/>
    </row>
    <row r="16" spans="1:6">
      <c r="A16" s="213" t="s">
        <v>130</v>
      </c>
      <c r="B16" s="215"/>
      <c r="C16" s="210" t="s">
        <v>131</v>
      </c>
      <c r="D16" s="210"/>
      <c r="E16" s="210"/>
      <c r="F16" s="211"/>
    </row>
    <row r="17" spans="1:12" ht="15.75" thickBot="1">
      <c r="A17" s="197"/>
      <c r="B17" s="197"/>
      <c r="C17" s="197"/>
      <c r="D17" s="197"/>
      <c r="E17" s="197"/>
      <c r="F17" s="197"/>
    </row>
    <row r="18" spans="1:12" ht="15" customHeight="1" thickBot="1">
      <c r="A18" s="231" t="s">
        <v>120</v>
      </c>
      <c r="B18" s="232"/>
    </row>
    <row r="19" spans="1:12" ht="18">
      <c r="A19" s="213" t="s">
        <v>121</v>
      </c>
      <c r="B19" s="216"/>
      <c r="C19" s="233" t="s">
        <v>132</v>
      </c>
      <c r="D19" s="234"/>
      <c r="E19" s="234"/>
      <c r="F19" s="235"/>
      <c r="G19" s="106"/>
      <c r="H19" s="107"/>
      <c r="I19" s="108"/>
      <c r="J19" s="113"/>
      <c r="K19" s="113"/>
      <c r="L19" s="114"/>
    </row>
    <row r="20" spans="1:12" ht="18">
      <c r="A20" s="217"/>
      <c r="B20" s="198"/>
      <c r="C20" s="200" t="s">
        <v>133</v>
      </c>
      <c r="D20" s="218"/>
      <c r="E20" s="218"/>
      <c r="F20" s="219"/>
      <c r="G20" s="109"/>
      <c r="H20" s="110"/>
      <c r="I20" s="110"/>
      <c r="J20" s="115"/>
      <c r="K20" s="115"/>
      <c r="L20" s="116"/>
    </row>
    <row r="21" spans="1:12" ht="18.75" thickBot="1">
      <c r="A21" s="217"/>
      <c r="B21" s="198"/>
      <c r="C21" s="220"/>
      <c r="D21" s="199"/>
      <c r="E21" s="199"/>
      <c r="F21" s="199"/>
      <c r="G21" s="111"/>
      <c r="H21" s="112"/>
      <c r="I21" s="112"/>
      <c r="J21" s="117"/>
      <c r="K21" s="117"/>
      <c r="L21" s="118"/>
    </row>
    <row r="22" spans="1:12" ht="21" thickBot="1">
      <c r="A22" s="236" t="s">
        <v>134</v>
      </c>
      <c r="B22" s="237"/>
      <c r="C22" s="237"/>
      <c r="D22" s="237"/>
      <c r="E22" s="237"/>
      <c r="F22" s="238"/>
      <c r="G22" s="111"/>
      <c r="H22" s="112"/>
      <c r="I22" s="112"/>
      <c r="J22" s="117"/>
      <c r="K22" s="117"/>
      <c r="L22" s="118"/>
    </row>
    <row r="23" spans="1:12" ht="18.75" thickBot="1">
      <c r="A23" s="197"/>
      <c r="B23" s="197"/>
      <c r="C23" s="197"/>
      <c r="D23" s="197"/>
      <c r="E23" s="197"/>
      <c r="F23" s="197"/>
      <c r="G23" s="111"/>
      <c r="H23" s="112"/>
      <c r="I23" s="112"/>
      <c r="J23" s="117"/>
      <c r="K23" s="117"/>
      <c r="L23" s="118"/>
    </row>
    <row r="24" spans="1:12" ht="15.75" thickBot="1">
      <c r="A24" s="1" t="s">
        <v>0</v>
      </c>
      <c r="B24" s="2"/>
      <c r="C24" s="3" t="s">
        <v>1</v>
      </c>
      <c r="D24" s="2"/>
      <c r="E24" s="2"/>
      <c r="F24" s="2"/>
      <c r="G24" s="2"/>
      <c r="H24" s="2"/>
      <c r="I24" s="2"/>
      <c r="J24" s="119"/>
      <c r="K24" s="119"/>
      <c r="L24" s="120"/>
    </row>
    <row r="25" spans="1:12">
      <c r="A25" s="4">
        <v>1</v>
      </c>
      <c r="B25" s="5" t="s">
        <v>2</v>
      </c>
      <c r="C25" s="6" t="s">
        <v>3</v>
      </c>
      <c r="D25" s="6"/>
      <c r="E25" s="6"/>
      <c r="F25" s="6"/>
      <c r="G25" s="6"/>
      <c r="H25" s="7"/>
      <c r="I25" s="8"/>
      <c r="J25" s="121"/>
      <c r="K25" s="121"/>
      <c r="L25" s="122">
        <f>SUM(K26:K30)</f>
        <v>138000</v>
      </c>
    </row>
    <row r="26" spans="1:12">
      <c r="A26" s="9">
        <v>1</v>
      </c>
      <c r="B26" s="10">
        <v>0.1</v>
      </c>
      <c r="C26" s="11" t="s">
        <v>4</v>
      </c>
      <c r="D26" s="12"/>
      <c r="E26" s="13"/>
      <c r="F26" s="13"/>
      <c r="G26" s="13"/>
      <c r="H26" s="14" t="s">
        <v>5</v>
      </c>
      <c r="I26" s="15">
        <v>1</v>
      </c>
      <c r="J26" s="155">
        <v>80000</v>
      </c>
      <c r="K26" s="123">
        <v>80000</v>
      </c>
      <c r="L26" s="124"/>
    </row>
    <row r="27" spans="1:12">
      <c r="A27" s="16">
        <v>1</v>
      </c>
      <c r="B27" s="17">
        <v>0.2</v>
      </c>
      <c r="C27" s="13" t="s">
        <v>6</v>
      </c>
      <c r="D27" s="12"/>
      <c r="E27" s="13"/>
      <c r="F27" s="13"/>
      <c r="G27" s="13"/>
      <c r="H27" s="14" t="s">
        <v>5</v>
      </c>
      <c r="I27" s="15">
        <v>1</v>
      </c>
      <c r="J27" s="155">
        <v>20000</v>
      </c>
      <c r="K27" s="123">
        <v>20000</v>
      </c>
      <c r="L27" s="124"/>
    </row>
    <row r="28" spans="1:12">
      <c r="A28" s="16">
        <v>1</v>
      </c>
      <c r="B28" s="17">
        <v>0.30000000000000004</v>
      </c>
      <c r="C28" s="18" t="s">
        <v>7</v>
      </c>
      <c r="D28" s="19"/>
      <c r="E28" s="18"/>
      <c r="F28" s="18"/>
      <c r="G28" s="18"/>
      <c r="H28" s="14" t="s">
        <v>5</v>
      </c>
      <c r="I28" s="15">
        <v>1</v>
      </c>
      <c r="J28" s="155">
        <v>15000</v>
      </c>
      <c r="K28" s="123">
        <v>15000</v>
      </c>
      <c r="L28" s="124"/>
    </row>
    <row r="29" spans="1:12">
      <c r="A29" s="16">
        <v>1</v>
      </c>
      <c r="B29" s="17">
        <v>0.4</v>
      </c>
      <c r="C29" s="13" t="s">
        <v>142</v>
      </c>
      <c r="D29" s="12"/>
      <c r="E29" s="13"/>
      <c r="F29" s="13"/>
      <c r="G29" s="13"/>
      <c r="H29" s="14" t="s">
        <v>5</v>
      </c>
      <c r="I29" s="15">
        <v>1</v>
      </c>
      <c r="J29" s="155">
        <v>8000</v>
      </c>
      <c r="K29" s="123">
        <v>15000</v>
      </c>
      <c r="L29" s="124"/>
    </row>
    <row r="30" spans="1:12">
      <c r="A30" s="16">
        <v>1</v>
      </c>
      <c r="B30" s="17">
        <v>0.5</v>
      </c>
      <c r="C30" s="18" t="s">
        <v>143</v>
      </c>
      <c r="D30" s="19"/>
      <c r="E30" s="18"/>
      <c r="F30" s="18"/>
      <c r="G30" s="18"/>
      <c r="H30" s="14" t="s">
        <v>5</v>
      </c>
      <c r="I30" s="15">
        <v>1</v>
      </c>
      <c r="J30" s="155">
        <v>8000</v>
      </c>
      <c r="K30" s="123">
        <v>8000</v>
      </c>
      <c r="L30" s="124"/>
    </row>
    <row r="31" spans="1:12">
      <c r="A31" s="20">
        <v>2</v>
      </c>
      <c r="B31" s="21" t="s">
        <v>2</v>
      </c>
      <c r="C31" s="22" t="s">
        <v>8</v>
      </c>
      <c r="D31" s="23"/>
      <c r="E31" s="22"/>
      <c r="F31" s="22"/>
      <c r="G31" s="22"/>
      <c r="H31" s="24"/>
      <c r="I31" s="25"/>
      <c r="J31" s="125"/>
      <c r="K31" s="125"/>
      <c r="L31" s="126">
        <f>SUM(K32:K42)</f>
        <v>41335</v>
      </c>
    </row>
    <row r="32" spans="1:12">
      <c r="A32" s="9">
        <v>2</v>
      </c>
      <c r="B32" s="10">
        <v>0.1</v>
      </c>
      <c r="C32" s="13" t="s">
        <v>9</v>
      </c>
      <c r="D32" s="12"/>
      <c r="E32" s="13"/>
      <c r="F32" s="13"/>
      <c r="G32" s="13"/>
      <c r="H32" s="14" t="s">
        <v>10</v>
      </c>
      <c r="I32" s="15">
        <v>159.5</v>
      </c>
      <c r="J32" s="155">
        <v>80</v>
      </c>
      <c r="K32" s="123">
        <f t="shared" ref="K32:K39" si="0">I32*J32</f>
        <v>12760</v>
      </c>
      <c r="L32" s="124"/>
    </row>
    <row r="33" spans="1:12">
      <c r="A33" s="16">
        <v>2</v>
      </c>
      <c r="B33" s="17">
        <v>0.2</v>
      </c>
      <c r="C33" s="13" t="s">
        <v>89</v>
      </c>
      <c r="D33" s="12"/>
      <c r="E33" s="13"/>
      <c r="F33" s="13"/>
      <c r="G33" s="13"/>
      <c r="H33" s="14" t="s">
        <v>10</v>
      </c>
      <c r="I33" s="15">
        <v>2</v>
      </c>
      <c r="J33" s="155">
        <v>700</v>
      </c>
      <c r="K33" s="123">
        <f t="shared" si="0"/>
        <v>1400</v>
      </c>
      <c r="L33" s="124"/>
    </row>
    <row r="34" spans="1:12">
      <c r="A34" s="9">
        <v>2</v>
      </c>
      <c r="B34" s="10">
        <v>0.30000000000000004</v>
      </c>
      <c r="C34" s="13" t="s">
        <v>11</v>
      </c>
      <c r="D34" s="12"/>
      <c r="E34" s="13"/>
      <c r="F34" s="13"/>
      <c r="G34" s="13"/>
      <c r="H34" s="14" t="s">
        <v>10</v>
      </c>
      <c r="I34" s="15">
        <v>20</v>
      </c>
      <c r="J34" s="155">
        <v>130</v>
      </c>
      <c r="K34" s="123">
        <f t="shared" si="0"/>
        <v>2600</v>
      </c>
      <c r="L34" s="124"/>
    </row>
    <row r="35" spans="1:12">
      <c r="A35" s="16">
        <v>2</v>
      </c>
      <c r="B35" s="17">
        <v>0.4</v>
      </c>
      <c r="C35" s="13" t="s">
        <v>12</v>
      </c>
      <c r="D35" s="12"/>
      <c r="E35" s="13"/>
      <c r="F35" s="13"/>
      <c r="G35" s="13"/>
      <c r="H35" s="14" t="s">
        <v>10</v>
      </c>
      <c r="I35" s="15">
        <v>13</v>
      </c>
      <c r="J35" s="155">
        <v>200</v>
      </c>
      <c r="K35" s="123">
        <f t="shared" si="0"/>
        <v>2600</v>
      </c>
      <c r="L35" s="124"/>
    </row>
    <row r="36" spans="1:12">
      <c r="A36" s="26">
        <v>2</v>
      </c>
      <c r="B36" s="10">
        <v>0.5</v>
      </c>
      <c r="C36" s="13" t="s">
        <v>158</v>
      </c>
      <c r="D36" s="12"/>
      <c r="E36" s="13"/>
      <c r="F36" s="13"/>
      <c r="G36" s="13"/>
      <c r="H36" s="14" t="s">
        <v>10</v>
      </c>
      <c r="I36" s="15">
        <f>6.5</f>
        <v>6.5</v>
      </c>
      <c r="J36" s="155">
        <v>500</v>
      </c>
      <c r="K36" s="123">
        <f t="shared" si="0"/>
        <v>3250</v>
      </c>
      <c r="L36" s="124"/>
    </row>
    <row r="37" spans="1:12">
      <c r="A37" s="9">
        <v>2</v>
      </c>
      <c r="B37" s="17">
        <v>0.6</v>
      </c>
      <c r="C37" s="13" t="s">
        <v>76</v>
      </c>
      <c r="D37" s="12"/>
      <c r="E37" s="13"/>
      <c r="F37" s="13"/>
      <c r="G37" s="13"/>
      <c r="H37" s="14" t="s">
        <v>10</v>
      </c>
      <c r="I37" s="15">
        <v>6.1</v>
      </c>
      <c r="J37" s="155">
        <v>250</v>
      </c>
      <c r="K37" s="123">
        <f t="shared" si="0"/>
        <v>1525</v>
      </c>
      <c r="L37" s="124"/>
    </row>
    <row r="38" spans="1:12">
      <c r="A38" s="16">
        <v>2</v>
      </c>
      <c r="B38" s="10">
        <v>0.7</v>
      </c>
      <c r="C38" s="13" t="s">
        <v>13</v>
      </c>
      <c r="D38" s="12"/>
      <c r="E38" s="13"/>
      <c r="F38" s="13"/>
      <c r="G38" s="13"/>
      <c r="H38" s="14" t="s">
        <v>10</v>
      </c>
      <c r="I38" s="15">
        <v>10</v>
      </c>
      <c r="J38" s="155">
        <v>120</v>
      </c>
      <c r="K38" s="123">
        <f t="shared" si="0"/>
        <v>1200</v>
      </c>
      <c r="L38" s="124"/>
    </row>
    <row r="39" spans="1:12">
      <c r="A39" s="9">
        <v>2</v>
      </c>
      <c r="B39" s="17">
        <v>0.8</v>
      </c>
      <c r="C39" s="13" t="s">
        <v>14</v>
      </c>
      <c r="D39" s="12"/>
      <c r="E39" s="13"/>
      <c r="F39" s="13"/>
      <c r="G39" s="13"/>
      <c r="H39" s="14" t="s">
        <v>5</v>
      </c>
      <c r="I39" s="15">
        <v>1</v>
      </c>
      <c r="J39" s="155">
        <v>3000</v>
      </c>
      <c r="K39" s="123">
        <f t="shared" si="0"/>
        <v>3000</v>
      </c>
      <c r="L39" s="124"/>
    </row>
    <row r="40" spans="1:12">
      <c r="A40" s="9">
        <v>2</v>
      </c>
      <c r="B40" s="10">
        <v>0.9</v>
      </c>
      <c r="C40" s="13" t="s">
        <v>144</v>
      </c>
      <c r="D40" s="12"/>
      <c r="E40" s="13"/>
      <c r="F40" s="13"/>
      <c r="G40" s="13"/>
      <c r="H40" s="14" t="s">
        <v>5</v>
      </c>
      <c r="I40" s="15">
        <v>1</v>
      </c>
      <c r="J40" s="155">
        <v>3000</v>
      </c>
      <c r="K40" s="123">
        <f t="shared" ref="K40" si="1">I40*J40</f>
        <v>3000</v>
      </c>
      <c r="L40" s="124"/>
    </row>
    <row r="41" spans="1:12">
      <c r="A41" s="16">
        <v>2</v>
      </c>
      <c r="B41" s="17">
        <v>1</v>
      </c>
      <c r="C41" s="13" t="s">
        <v>15</v>
      </c>
      <c r="D41" s="12"/>
      <c r="E41" s="13"/>
      <c r="F41" s="13"/>
      <c r="G41" s="13"/>
      <c r="H41" s="14"/>
      <c r="I41" s="15"/>
      <c r="J41" s="155"/>
      <c r="K41" s="123"/>
      <c r="L41" s="124"/>
    </row>
    <row r="42" spans="1:12">
      <c r="A42" s="9">
        <v>2</v>
      </c>
      <c r="B42" s="10">
        <v>1.1000000000000001</v>
      </c>
      <c r="C42" s="18" t="s">
        <v>16</v>
      </c>
      <c r="D42" s="19"/>
      <c r="E42" s="18"/>
      <c r="F42" s="18"/>
      <c r="G42" s="18"/>
      <c r="H42" s="14" t="s">
        <v>5</v>
      </c>
      <c r="I42" s="15">
        <v>1</v>
      </c>
      <c r="J42" s="155">
        <v>10000</v>
      </c>
      <c r="K42" s="123">
        <f>I42*J42</f>
        <v>10000</v>
      </c>
      <c r="L42" s="124"/>
    </row>
    <row r="43" spans="1:12">
      <c r="A43" s="20">
        <v>3</v>
      </c>
      <c r="B43" s="21" t="s">
        <v>2</v>
      </c>
      <c r="C43" s="22" t="s">
        <v>146</v>
      </c>
      <c r="D43" s="23"/>
      <c r="E43" s="22"/>
      <c r="F43" s="22"/>
      <c r="G43" s="22"/>
      <c r="H43" s="24"/>
      <c r="I43" s="25"/>
      <c r="J43" s="125"/>
      <c r="K43" s="125"/>
      <c r="L43" s="126">
        <f>SUM(K44:K47)</f>
        <v>26160</v>
      </c>
    </row>
    <row r="44" spans="1:12">
      <c r="A44" s="9">
        <v>3</v>
      </c>
      <c r="B44" s="10">
        <v>0.1</v>
      </c>
      <c r="C44" s="13" t="s">
        <v>77</v>
      </c>
      <c r="D44" s="12"/>
      <c r="E44" s="13"/>
      <c r="F44" s="13"/>
      <c r="G44" s="13"/>
      <c r="H44" s="14" t="s">
        <v>10</v>
      </c>
      <c r="I44" s="15">
        <v>6.1</v>
      </c>
      <c r="J44" s="155">
        <v>600</v>
      </c>
      <c r="K44" s="123">
        <f>I44*J44</f>
        <v>3660</v>
      </c>
      <c r="L44" s="124"/>
    </row>
    <row r="45" spans="1:12">
      <c r="A45" s="9">
        <v>3</v>
      </c>
      <c r="B45" s="10">
        <v>0.2</v>
      </c>
      <c r="C45" s="13" t="s">
        <v>17</v>
      </c>
      <c r="D45" s="12"/>
      <c r="E45" s="13"/>
      <c r="F45" s="13"/>
      <c r="G45" s="13"/>
      <c r="H45" s="14" t="s">
        <v>10</v>
      </c>
      <c r="I45" s="15">
        <v>13</v>
      </c>
      <c r="J45" s="155">
        <v>500</v>
      </c>
      <c r="K45" s="123">
        <f>I45*J45</f>
        <v>6500</v>
      </c>
      <c r="L45" s="124"/>
    </row>
    <row r="46" spans="1:12">
      <c r="A46" s="9">
        <v>3</v>
      </c>
      <c r="B46" s="10">
        <v>0.3</v>
      </c>
      <c r="C46" s="18" t="s">
        <v>138</v>
      </c>
      <c r="D46" s="19"/>
      <c r="E46" s="18"/>
      <c r="F46" s="18"/>
      <c r="G46" s="18"/>
      <c r="H46" s="14" t="s">
        <v>137</v>
      </c>
      <c r="I46" s="15">
        <v>12</v>
      </c>
      <c r="J46" s="155">
        <v>500</v>
      </c>
      <c r="K46" s="123">
        <f>I46*J46</f>
        <v>6000</v>
      </c>
      <c r="L46" s="124"/>
    </row>
    <row r="47" spans="1:12">
      <c r="A47" s="9">
        <v>3</v>
      </c>
      <c r="B47" s="10">
        <v>0.4</v>
      </c>
      <c r="C47" s="18" t="s">
        <v>147</v>
      </c>
      <c r="D47" s="19"/>
      <c r="E47" s="18"/>
      <c r="F47" s="18"/>
      <c r="G47" s="18"/>
      <c r="H47" s="14" t="s">
        <v>10</v>
      </c>
      <c r="I47" s="15">
        <v>10</v>
      </c>
      <c r="J47" s="155">
        <v>1000</v>
      </c>
      <c r="K47" s="123">
        <f>I47*J47</f>
        <v>10000</v>
      </c>
      <c r="L47" s="124"/>
    </row>
    <row r="48" spans="1:12">
      <c r="A48" s="20">
        <v>4</v>
      </c>
      <c r="B48" s="21" t="s">
        <v>2</v>
      </c>
      <c r="C48" s="22" t="s">
        <v>18</v>
      </c>
      <c r="D48" s="23"/>
      <c r="E48" s="22"/>
      <c r="F48" s="22"/>
      <c r="G48" s="22"/>
      <c r="H48" s="24"/>
      <c r="I48" s="25"/>
      <c r="J48" s="125"/>
      <c r="K48" s="125"/>
      <c r="L48" s="126">
        <f>SUM(K49:K51)</f>
        <v>23523.52981131374</v>
      </c>
    </row>
    <row r="49" spans="1:12">
      <c r="A49" s="9">
        <v>4</v>
      </c>
      <c r="B49" s="10">
        <v>0.1</v>
      </c>
      <c r="C49" s="13" t="s">
        <v>19</v>
      </c>
      <c r="D49" s="12"/>
      <c r="E49" s="13"/>
      <c r="F49" s="13"/>
      <c r="G49" s="13"/>
      <c r="H49" s="14" t="s">
        <v>10</v>
      </c>
      <c r="I49" s="15">
        <v>20</v>
      </c>
      <c r="J49" s="155">
        <v>600</v>
      </c>
      <c r="K49" s="127">
        <v>10815.882580824671</v>
      </c>
      <c r="L49" s="124"/>
    </row>
    <row r="50" spans="1:12">
      <c r="A50" s="9">
        <v>4</v>
      </c>
      <c r="B50" s="10">
        <v>0.1</v>
      </c>
      <c r="C50" s="13" t="s">
        <v>79</v>
      </c>
      <c r="D50" s="12"/>
      <c r="E50" s="13"/>
      <c r="F50" s="13"/>
      <c r="G50" s="13"/>
      <c r="H50" s="14" t="s">
        <v>10</v>
      </c>
      <c r="I50" s="15">
        <v>8</v>
      </c>
      <c r="J50" s="155">
        <v>570</v>
      </c>
      <c r="K50" s="123">
        <f>I50*J50</f>
        <v>4560</v>
      </c>
      <c r="L50" s="124"/>
    </row>
    <row r="51" spans="1:12">
      <c r="A51" s="16">
        <v>4</v>
      </c>
      <c r="B51" s="17">
        <v>0.2</v>
      </c>
      <c r="C51" s="13" t="s">
        <v>78</v>
      </c>
      <c r="D51" s="12"/>
      <c r="E51" s="13"/>
      <c r="F51" s="13"/>
      <c r="G51" s="13"/>
      <c r="H51" s="14" t="s">
        <v>20</v>
      </c>
      <c r="I51" s="15">
        <v>10</v>
      </c>
      <c r="J51" s="155">
        <v>814.76472304890683</v>
      </c>
      <c r="K51" s="123">
        <v>8147.6472304890685</v>
      </c>
      <c r="L51" s="124"/>
    </row>
    <row r="52" spans="1:12">
      <c r="A52" s="20">
        <v>5</v>
      </c>
      <c r="B52" s="21" t="s">
        <v>2</v>
      </c>
      <c r="C52" s="22" t="s">
        <v>21</v>
      </c>
      <c r="D52" s="23"/>
      <c r="E52" s="22"/>
      <c r="F52" s="22"/>
      <c r="G52" s="22"/>
      <c r="H52" s="24"/>
      <c r="I52" s="25"/>
      <c r="J52" s="125"/>
      <c r="K52" s="125"/>
      <c r="L52" s="126">
        <f>SUM(K53:K61)</f>
        <v>92600</v>
      </c>
    </row>
    <row r="53" spans="1:12">
      <c r="A53" s="9">
        <v>5</v>
      </c>
      <c r="B53" s="10">
        <v>0.1</v>
      </c>
      <c r="C53" s="13" t="s">
        <v>22</v>
      </c>
      <c r="D53" s="12"/>
      <c r="E53" s="13"/>
      <c r="F53" s="13"/>
      <c r="G53" s="13"/>
      <c r="H53" s="14" t="s">
        <v>10</v>
      </c>
      <c r="I53" s="154">
        <v>13</v>
      </c>
      <c r="J53" s="155">
        <v>1800</v>
      </c>
      <c r="K53" s="123">
        <f>I53*J53</f>
        <v>23400</v>
      </c>
      <c r="L53" s="124"/>
    </row>
    <row r="54" spans="1:12">
      <c r="A54" s="16">
        <v>5</v>
      </c>
      <c r="B54" s="17">
        <v>0.2</v>
      </c>
      <c r="C54" s="18" t="s">
        <v>90</v>
      </c>
      <c r="D54" s="19"/>
      <c r="E54" s="18"/>
      <c r="F54" s="18"/>
      <c r="G54" s="18"/>
      <c r="H54" s="14" t="s">
        <v>10</v>
      </c>
      <c r="I54" s="154">
        <v>4.0999999999999996</v>
      </c>
      <c r="J54" s="155">
        <v>2000</v>
      </c>
      <c r="K54" s="123">
        <f>J54*I54</f>
        <v>8200</v>
      </c>
      <c r="L54" s="124"/>
    </row>
    <row r="55" spans="1:12">
      <c r="A55" s="9">
        <v>5</v>
      </c>
      <c r="B55" s="10">
        <v>0.3</v>
      </c>
      <c r="C55" s="18" t="s">
        <v>95</v>
      </c>
      <c r="D55" s="19"/>
      <c r="E55" s="18"/>
      <c r="F55" s="18"/>
      <c r="G55" s="18"/>
      <c r="H55" s="14" t="s">
        <v>10</v>
      </c>
      <c r="I55" s="154">
        <v>3</v>
      </c>
      <c r="J55" s="155">
        <v>1800</v>
      </c>
      <c r="K55" s="123">
        <f>J55*I55</f>
        <v>5400</v>
      </c>
      <c r="L55" s="124"/>
    </row>
    <row r="56" spans="1:12">
      <c r="A56" s="16">
        <v>5</v>
      </c>
      <c r="B56" s="17">
        <v>0.4</v>
      </c>
      <c r="C56" s="18" t="s">
        <v>23</v>
      </c>
      <c r="D56" s="19"/>
      <c r="E56" s="18"/>
      <c r="F56" s="18"/>
      <c r="G56" s="18"/>
      <c r="H56" s="14" t="s">
        <v>10</v>
      </c>
      <c r="I56" s="154">
        <v>10</v>
      </c>
      <c r="J56" s="155">
        <v>1200</v>
      </c>
      <c r="K56" s="123">
        <f t="shared" ref="K56:K58" si="2">J56*I56</f>
        <v>12000</v>
      </c>
      <c r="L56" s="124"/>
    </row>
    <row r="57" spans="1:12">
      <c r="A57" s="9">
        <v>5</v>
      </c>
      <c r="B57" s="10">
        <v>0.5</v>
      </c>
      <c r="C57" s="18" t="s">
        <v>91</v>
      </c>
      <c r="D57" s="19"/>
      <c r="E57" s="18"/>
      <c r="F57" s="18"/>
      <c r="G57" s="18"/>
      <c r="H57" s="14" t="s">
        <v>10</v>
      </c>
      <c r="I57" s="154">
        <v>15</v>
      </c>
      <c r="J57" s="155">
        <v>1200</v>
      </c>
      <c r="K57" s="123">
        <f t="shared" si="2"/>
        <v>18000</v>
      </c>
      <c r="L57" s="124"/>
    </row>
    <row r="58" spans="1:12">
      <c r="A58" s="16">
        <v>5</v>
      </c>
      <c r="B58" s="17">
        <v>0.6</v>
      </c>
      <c r="C58" s="18" t="s">
        <v>94</v>
      </c>
      <c r="D58" s="19"/>
      <c r="E58" s="18"/>
      <c r="F58" s="18"/>
      <c r="G58" s="18"/>
      <c r="H58" s="14" t="s">
        <v>5</v>
      </c>
      <c r="I58" s="154">
        <v>1</v>
      </c>
      <c r="J58" s="155">
        <v>3000</v>
      </c>
      <c r="K58" s="123">
        <f t="shared" si="2"/>
        <v>3000</v>
      </c>
      <c r="L58" s="124"/>
    </row>
    <row r="59" spans="1:12">
      <c r="A59" s="16">
        <v>5</v>
      </c>
      <c r="B59" s="10">
        <v>0.7</v>
      </c>
      <c r="C59" s="18" t="s">
        <v>135</v>
      </c>
      <c r="D59" s="19"/>
      <c r="E59" s="18"/>
      <c r="F59" s="18"/>
      <c r="G59" s="18"/>
      <c r="H59" s="14" t="s">
        <v>10</v>
      </c>
      <c r="I59" s="154">
        <v>6.5</v>
      </c>
      <c r="J59" s="155">
        <v>1400</v>
      </c>
      <c r="K59" s="123">
        <f>J59*I59</f>
        <v>9100</v>
      </c>
      <c r="L59" s="124"/>
    </row>
    <row r="60" spans="1:12">
      <c r="A60" s="16">
        <v>5</v>
      </c>
      <c r="B60" s="17">
        <v>0.8</v>
      </c>
      <c r="C60" s="18" t="s">
        <v>136</v>
      </c>
      <c r="D60" s="19"/>
      <c r="E60" s="18"/>
      <c r="F60" s="18"/>
      <c r="G60" s="18"/>
      <c r="H60" s="14" t="s">
        <v>5</v>
      </c>
      <c r="I60" s="154">
        <v>1</v>
      </c>
      <c r="J60" s="155">
        <v>3500</v>
      </c>
      <c r="K60" s="123">
        <f t="shared" ref="K60" si="3">J60*I60</f>
        <v>3500</v>
      </c>
      <c r="L60" s="124"/>
    </row>
    <row r="61" spans="1:12">
      <c r="A61" s="16">
        <v>5</v>
      </c>
      <c r="B61" s="10">
        <v>0.9</v>
      </c>
      <c r="C61" s="18" t="s">
        <v>145</v>
      </c>
      <c r="D61" s="19"/>
      <c r="E61" s="18"/>
      <c r="F61" s="18"/>
      <c r="G61" s="18"/>
      <c r="H61" s="14" t="s">
        <v>10</v>
      </c>
      <c r="I61" s="154">
        <v>5</v>
      </c>
      <c r="J61" s="155">
        <v>2000</v>
      </c>
      <c r="K61" s="123">
        <f>J61*I61</f>
        <v>10000</v>
      </c>
      <c r="L61" s="124"/>
    </row>
    <row r="62" spans="1:12">
      <c r="A62" s="152"/>
      <c r="B62" s="96"/>
      <c r="C62" s="18"/>
      <c r="D62" s="19"/>
      <c r="E62" s="18"/>
      <c r="F62" s="18"/>
      <c r="G62" s="18"/>
      <c r="H62" s="97"/>
      <c r="I62" s="153"/>
      <c r="J62" s="156"/>
      <c r="K62" s="135"/>
      <c r="L62" s="124"/>
    </row>
    <row r="63" spans="1:12">
      <c r="A63" s="20">
        <v>6</v>
      </c>
      <c r="B63" s="21" t="s">
        <v>2</v>
      </c>
      <c r="C63" s="22" t="s">
        <v>24</v>
      </c>
      <c r="D63" s="23"/>
      <c r="E63" s="22"/>
      <c r="F63" s="22"/>
      <c r="G63" s="22"/>
      <c r="H63" s="24"/>
      <c r="I63" s="25"/>
      <c r="J63" s="125"/>
      <c r="K63" s="125"/>
      <c r="L63" s="126">
        <f>SUM(K64:K66)</f>
        <v>204619.85339669252</v>
      </c>
    </row>
    <row r="64" spans="1:12">
      <c r="A64" s="9">
        <v>6</v>
      </c>
      <c r="B64" s="10">
        <v>0.1</v>
      </c>
      <c r="C64" s="13" t="s">
        <v>25</v>
      </c>
      <c r="D64" s="12"/>
      <c r="E64" s="13"/>
      <c r="F64" s="13"/>
      <c r="G64" s="13"/>
      <c r="H64" s="14" t="s">
        <v>20</v>
      </c>
      <c r="I64" s="15">
        <v>330</v>
      </c>
      <c r="J64" s="155">
        <v>65.514707262704505</v>
      </c>
      <c r="K64" s="123">
        <v>21619.853396692488</v>
      </c>
      <c r="L64" s="124"/>
    </row>
    <row r="65" spans="1:12">
      <c r="A65" s="16">
        <v>6</v>
      </c>
      <c r="B65" s="17">
        <v>0.2</v>
      </c>
      <c r="C65" s="13" t="s">
        <v>26</v>
      </c>
      <c r="D65" s="12" t="s">
        <v>27</v>
      </c>
      <c r="E65" s="13"/>
      <c r="F65" s="13"/>
      <c r="G65" s="13"/>
      <c r="H65" s="14" t="s">
        <v>20</v>
      </c>
      <c r="I65" s="15">
        <v>363.00000000000006</v>
      </c>
      <c r="J65" s="155">
        <v>500</v>
      </c>
      <c r="K65" s="123">
        <f>I65*J65</f>
        <v>181500.00000000003</v>
      </c>
      <c r="L65" s="124"/>
    </row>
    <row r="66" spans="1:12">
      <c r="A66" s="16">
        <v>6</v>
      </c>
      <c r="B66" s="17">
        <v>0.30000000000000004</v>
      </c>
      <c r="C66" s="13" t="s">
        <v>28</v>
      </c>
      <c r="D66" s="12"/>
      <c r="E66" s="13"/>
      <c r="F66" s="13"/>
      <c r="G66" s="13"/>
      <c r="H66" s="14" t="s">
        <v>5</v>
      </c>
      <c r="I66" s="15">
        <v>1</v>
      </c>
      <c r="J66" s="155">
        <v>1500</v>
      </c>
      <c r="K66" s="123">
        <f t="shared" ref="K66:K68" si="4">J66*I66</f>
        <v>1500</v>
      </c>
      <c r="L66" s="124"/>
    </row>
    <row r="67" spans="1:12">
      <c r="A67" s="20">
        <v>7</v>
      </c>
      <c r="B67" s="21" t="s">
        <v>2</v>
      </c>
      <c r="C67" s="22" t="s">
        <v>29</v>
      </c>
      <c r="D67" s="23"/>
      <c r="E67" s="22"/>
      <c r="F67" s="22"/>
      <c r="G67" s="22"/>
      <c r="H67" s="24"/>
      <c r="I67" s="25"/>
      <c r="J67" s="125"/>
      <c r="K67" s="125"/>
      <c r="L67" s="126">
        <f>K68</f>
        <v>15000</v>
      </c>
    </row>
    <row r="68" spans="1:12">
      <c r="A68" s="26">
        <v>7</v>
      </c>
      <c r="B68" s="27">
        <v>0.1</v>
      </c>
      <c r="C68" s="13" t="s">
        <v>159</v>
      </c>
      <c r="D68" s="12"/>
      <c r="E68" s="13"/>
      <c r="F68" s="13"/>
      <c r="G68" s="13"/>
      <c r="H68" s="14" t="s">
        <v>5</v>
      </c>
      <c r="I68" s="15">
        <v>1</v>
      </c>
      <c r="J68" s="155">
        <f>8000+7000</f>
        <v>15000</v>
      </c>
      <c r="K68" s="123">
        <f t="shared" si="4"/>
        <v>15000</v>
      </c>
      <c r="L68" s="124"/>
    </row>
    <row r="69" spans="1:12">
      <c r="A69" s="20">
        <v>8</v>
      </c>
      <c r="B69" s="21" t="s">
        <v>2</v>
      </c>
      <c r="C69" s="22" t="s">
        <v>30</v>
      </c>
      <c r="D69" s="23"/>
      <c r="E69" s="22"/>
      <c r="F69" s="22"/>
      <c r="G69" s="22"/>
      <c r="H69" s="24"/>
      <c r="I69" s="25"/>
      <c r="J69" s="125"/>
      <c r="K69" s="125"/>
      <c r="L69" s="126">
        <f>SUM(K70:K71)</f>
        <v>70000</v>
      </c>
    </row>
    <row r="70" spans="1:12">
      <c r="A70" s="26">
        <v>8</v>
      </c>
      <c r="B70" s="27">
        <v>0.1</v>
      </c>
      <c r="C70" s="28" t="s">
        <v>31</v>
      </c>
      <c r="D70" s="29"/>
      <c r="E70" s="30"/>
      <c r="F70" s="30"/>
      <c r="G70" s="30"/>
      <c r="H70" s="14" t="s">
        <v>5</v>
      </c>
      <c r="I70" s="15">
        <v>1</v>
      </c>
      <c r="J70" s="155">
        <v>48000</v>
      </c>
      <c r="K70" s="127">
        <f>I70*J70</f>
        <v>48000</v>
      </c>
      <c r="L70" s="124"/>
    </row>
    <row r="71" spans="1:12" ht="15.75" thickBot="1">
      <c r="A71" s="16">
        <v>8</v>
      </c>
      <c r="B71" s="17">
        <v>0.2</v>
      </c>
      <c r="C71" s="13" t="s">
        <v>32</v>
      </c>
      <c r="D71" s="13"/>
      <c r="E71" s="13"/>
      <c r="F71" s="13"/>
      <c r="G71" s="13"/>
      <c r="H71" s="14" t="s">
        <v>5</v>
      </c>
      <c r="I71" s="15">
        <v>1</v>
      </c>
      <c r="J71" s="155">
        <v>16342.941520805558</v>
      </c>
      <c r="K71" s="123">
        <v>22000</v>
      </c>
      <c r="L71" s="124"/>
    </row>
    <row r="72" spans="1:12" ht="15.75" thickBot="1">
      <c r="A72" s="31"/>
      <c r="B72" s="32"/>
      <c r="C72" s="33" t="s">
        <v>33</v>
      </c>
      <c r="D72" s="33"/>
      <c r="E72" s="33"/>
      <c r="F72" s="33"/>
      <c r="G72" s="33"/>
      <c r="H72" s="34"/>
      <c r="I72" s="35"/>
      <c r="J72" s="119"/>
      <c r="K72" s="128"/>
      <c r="L72" s="128">
        <f>SUM(L25:L71)</f>
        <v>611238.38320800627</v>
      </c>
    </row>
    <row r="73" spans="1:12" ht="15.75" thickBot="1">
      <c r="A73" s="36"/>
      <c r="B73" s="37"/>
      <c r="C73" s="38"/>
      <c r="D73" s="38"/>
      <c r="E73" s="38"/>
      <c r="F73" s="38"/>
      <c r="G73" s="38"/>
      <c r="H73" s="39"/>
      <c r="I73" s="40"/>
      <c r="J73" s="157"/>
      <c r="K73" s="129"/>
      <c r="L73" s="130"/>
    </row>
    <row r="74" spans="1:12" ht="15.75" thickBot="1">
      <c r="A74" s="41"/>
      <c r="B74" s="42"/>
      <c r="C74" s="43" t="s">
        <v>34</v>
      </c>
      <c r="D74" s="44" t="s">
        <v>35</v>
      </c>
      <c r="E74" s="45"/>
      <c r="F74" s="45"/>
      <c r="G74" s="45"/>
      <c r="H74" s="46" t="s">
        <v>36</v>
      </c>
      <c r="I74" s="47" t="s">
        <v>37</v>
      </c>
      <c r="J74" s="131" t="s">
        <v>38</v>
      </c>
      <c r="K74" s="131" t="s">
        <v>39</v>
      </c>
      <c r="L74" s="132" t="s">
        <v>40</v>
      </c>
    </row>
    <row r="75" spans="1:12">
      <c r="A75" s="48" t="s">
        <v>41</v>
      </c>
      <c r="B75" s="49"/>
      <c r="C75" s="50" t="s">
        <v>42</v>
      </c>
      <c r="D75" s="51"/>
      <c r="E75" s="51"/>
      <c r="F75" s="51"/>
      <c r="G75" s="51"/>
      <c r="H75" s="51"/>
      <c r="I75" s="52"/>
      <c r="J75" s="133"/>
      <c r="K75" s="133"/>
      <c r="L75" s="134"/>
    </row>
    <row r="76" spans="1:12">
      <c r="A76" s="20">
        <v>9</v>
      </c>
      <c r="B76" s="21" t="s">
        <v>2</v>
      </c>
      <c r="C76" s="22" t="s">
        <v>43</v>
      </c>
      <c r="D76" s="22"/>
      <c r="E76" s="22"/>
      <c r="F76" s="22"/>
      <c r="G76" s="22"/>
      <c r="H76" s="24"/>
      <c r="I76" s="25"/>
      <c r="J76" s="125"/>
      <c r="K76" s="125"/>
      <c r="L76" s="126">
        <f>SUM(K77:K79)</f>
        <v>72835.295041227742</v>
      </c>
    </row>
    <row r="77" spans="1:12">
      <c r="A77" s="26">
        <v>9</v>
      </c>
      <c r="B77" s="27">
        <v>0.1</v>
      </c>
      <c r="C77" s="13" t="s">
        <v>44</v>
      </c>
      <c r="D77" s="12"/>
      <c r="E77" s="13"/>
      <c r="F77" s="13"/>
      <c r="G77" s="13"/>
      <c r="H77" s="14" t="s">
        <v>45</v>
      </c>
      <c r="I77" s="15">
        <v>30</v>
      </c>
      <c r="J77" s="155">
        <v>667.0588375839003</v>
      </c>
      <c r="K77" s="123">
        <v>20011.76512751701</v>
      </c>
      <c r="L77" s="124"/>
    </row>
    <row r="78" spans="1:12">
      <c r="A78" s="16">
        <v>9</v>
      </c>
      <c r="B78" s="17">
        <v>0.2</v>
      </c>
      <c r="C78" s="13" t="s">
        <v>46</v>
      </c>
      <c r="D78" s="12"/>
      <c r="E78" s="13"/>
      <c r="F78" s="13"/>
      <c r="G78" s="13"/>
      <c r="H78" s="14" t="s">
        <v>5</v>
      </c>
      <c r="I78" s="15">
        <v>1</v>
      </c>
      <c r="J78" s="155">
        <v>23823.529913710729</v>
      </c>
      <c r="K78" s="123">
        <v>23823.529913710729</v>
      </c>
      <c r="L78" s="124"/>
    </row>
    <row r="79" spans="1:12">
      <c r="A79" s="26">
        <v>9</v>
      </c>
      <c r="B79" s="27">
        <v>0.3</v>
      </c>
      <c r="C79" s="18" t="s">
        <v>80</v>
      </c>
      <c r="D79" s="19"/>
      <c r="E79" s="18"/>
      <c r="F79" s="18"/>
      <c r="G79" s="18"/>
      <c r="H79" s="14" t="s">
        <v>5</v>
      </c>
      <c r="I79" s="15">
        <v>1</v>
      </c>
      <c r="J79" s="155">
        <v>29000</v>
      </c>
      <c r="K79" s="123">
        <f>I79*J79</f>
        <v>29000</v>
      </c>
      <c r="L79" s="124"/>
    </row>
    <row r="80" spans="1:12">
      <c r="A80" s="20">
        <v>10</v>
      </c>
      <c r="B80" s="21" t="s">
        <v>2</v>
      </c>
      <c r="C80" s="22" t="s">
        <v>47</v>
      </c>
      <c r="D80" s="22"/>
      <c r="E80" s="22"/>
      <c r="F80" s="22"/>
      <c r="G80" s="22"/>
      <c r="H80" s="24"/>
      <c r="I80" s="25"/>
      <c r="J80" s="125"/>
      <c r="K80" s="125"/>
      <c r="L80" s="126">
        <f>K81+K82+K83</f>
        <v>381444.85992450052</v>
      </c>
    </row>
    <row r="81" spans="1:58">
      <c r="A81" s="26">
        <v>10</v>
      </c>
      <c r="B81" s="27">
        <v>0.1</v>
      </c>
      <c r="C81" s="13" t="s">
        <v>48</v>
      </c>
      <c r="D81" s="12"/>
      <c r="E81" s="13"/>
      <c r="F81" s="13"/>
      <c r="G81" s="13"/>
      <c r="H81" s="14" t="s">
        <v>36</v>
      </c>
      <c r="I81" s="15">
        <v>1.05</v>
      </c>
      <c r="J81" s="155">
        <v>196544.12178811349</v>
      </c>
      <c r="K81" s="123">
        <v>206371.32787751919</v>
      </c>
      <c r="L81" s="124"/>
    </row>
    <row r="82" spans="1:58">
      <c r="A82" s="16">
        <v>10</v>
      </c>
      <c r="B82" s="17">
        <v>0.2</v>
      </c>
      <c r="C82" s="13" t="s">
        <v>49</v>
      </c>
      <c r="D82" s="12"/>
      <c r="E82" s="13"/>
      <c r="F82" s="13"/>
      <c r="G82" s="13"/>
      <c r="H82" s="14" t="s">
        <v>36</v>
      </c>
      <c r="I82" s="15">
        <v>1</v>
      </c>
      <c r="J82" s="155">
        <v>125073.53204698132</v>
      </c>
      <c r="K82" s="123">
        <v>125073.53204698132</v>
      </c>
      <c r="L82" s="124"/>
    </row>
    <row r="83" spans="1:58">
      <c r="A83" s="16">
        <v>10</v>
      </c>
      <c r="B83" s="27">
        <v>0.3</v>
      </c>
      <c r="C83" s="55" t="s">
        <v>139</v>
      </c>
      <c r="H83" s="14" t="s">
        <v>36</v>
      </c>
      <c r="I83" s="15">
        <v>1</v>
      </c>
      <c r="J83" s="155">
        <v>50000</v>
      </c>
      <c r="K83" s="123">
        <f>I83*J83</f>
        <v>50000</v>
      </c>
      <c r="L83" s="124"/>
    </row>
    <row r="84" spans="1:58">
      <c r="A84" s="152"/>
      <c r="B84" s="96"/>
      <c r="C84" s="18"/>
      <c r="D84" s="19"/>
      <c r="E84" s="18"/>
      <c r="F84" s="18"/>
      <c r="G84" s="18"/>
      <c r="H84" s="97"/>
      <c r="I84" s="153"/>
      <c r="J84" s="156"/>
      <c r="K84" s="135"/>
      <c r="L84" s="124"/>
    </row>
    <row r="85" spans="1:58">
      <c r="A85" s="20">
        <v>11</v>
      </c>
      <c r="B85" s="21" t="s">
        <v>2</v>
      </c>
      <c r="C85" s="22" t="s">
        <v>50</v>
      </c>
      <c r="D85" s="22"/>
      <c r="E85" s="22"/>
      <c r="F85" s="22"/>
      <c r="G85" s="22"/>
      <c r="H85" s="24"/>
      <c r="I85" s="25"/>
      <c r="J85" s="125"/>
      <c r="K85" s="125"/>
      <c r="L85" s="126">
        <f>SUM(K86:K97)</f>
        <v>86907.5</v>
      </c>
    </row>
    <row r="86" spans="1:58">
      <c r="A86" s="26">
        <v>11</v>
      </c>
      <c r="B86" s="27">
        <v>0.1</v>
      </c>
      <c r="C86" s="30" t="s">
        <v>51</v>
      </c>
      <c r="D86" s="12"/>
      <c r="E86" s="30"/>
      <c r="F86" s="30"/>
      <c r="G86" s="30"/>
      <c r="H86" s="53" t="s">
        <v>5</v>
      </c>
      <c r="I86" s="54">
        <v>1</v>
      </c>
      <c r="J86" s="155">
        <v>5000</v>
      </c>
      <c r="K86" s="123">
        <f t="shared" ref="K86:K96" si="5">I86*J86</f>
        <v>5000</v>
      </c>
      <c r="L86" s="124"/>
    </row>
    <row r="87" spans="1:58">
      <c r="A87" s="16">
        <v>11</v>
      </c>
      <c r="B87" s="17">
        <v>0.2</v>
      </c>
      <c r="C87" s="55" t="s">
        <v>52</v>
      </c>
      <c r="D87" s="12"/>
      <c r="E87" s="18"/>
      <c r="F87" s="18"/>
      <c r="G87" s="18"/>
      <c r="H87" s="53" t="s">
        <v>5</v>
      </c>
      <c r="I87" s="54">
        <v>1</v>
      </c>
      <c r="J87" s="155">
        <v>8000</v>
      </c>
      <c r="K87" s="123">
        <f t="shared" si="5"/>
        <v>8000</v>
      </c>
      <c r="L87" s="124"/>
    </row>
    <row r="88" spans="1:58">
      <c r="A88" s="26">
        <v>11</v>
      </c>
      <c r="B88" s="27">
        <v>0.3</v>
      </c>
      <c r="C88" s="55" t="s">
        <v>81</v>
      </c>
      <c r="D88" s="19"/>
      <c r="E88" s="18"/>
      <c r="F88" s="18"/>
      <c r="G88" s="18"/>
      <c r="H88" s="53" t="s">
        <v>5</v>
      </c>
      <c r="I88" s="54">
        <v>1</v>
      </c>
      <c r="J88" s="155">
        <v>16000</v>
      </c>
      <c r="K88" s="123">
        <f t="shared" si="5"/>
        <v>16000</v>
      </c>
      <c r="L88" s="124"/>
    </row>
    <row r="89" spans="1:58">
      <c r="A89" s="16">
        <v>11</v>
      </c>
      <c r="B89" s="17">
        <v>0.4</v>
      </c>
      <c r="C89" s="55" t="s">
        <v>82</v>
      </c>
      <c r="D89" s="19"/>
      <c r="E89" s="18"/>
      <c r="F89" s="18"/>
      <c r="G89" s="18"/>
      <c r="H89" s="53" t="s">
        <v>5</v>
      </c>
      <c r="I89" s="54">
        <v>1</v>
      </c>
      <c r="J89" s="155">
        <v>5000</v>
      </c>
      <c r="K89" s="123">
        <f t="shared" si="5"/>
        <v>5000</v>
      </c>
      <c r="L89" s="124"/>
    </row>
    <row r="90" spans="1:58">
      <c r="A90" s="26">
        <v>11</v>
      </c>
      <c r="B90" s="27">
        <v>0.5</v>
      </c>
      <c r="C90" s="55" t="s">
        <v>140</v>
      </c>
      <c r="D90" s="19"/>
      <c r="E90" s="18"/>
      <c r="F90" s="18"/>
      <c r="G90" s="18"/>
      <c r="H90" s="97" t="s">
        <v>5</v>
      </c>
      <c r="I90" s="153">
        <v>1</v>
      </c>
      <c r="J90" s="155">
        <v>14000</v>
      </c>
      <c r="K90" s="123">
        <f t="shared" si="5"/>
        <v>14000</v>
      </c>
      <c r="L90" s="124"/>
    </row>
    <row r="91" spans="1:58">
      <c r="A91" s="26">
        <v>11</v>
      </c>
      <c r="B91" s="17">
        <v>0.6</v>
      </c>
      <c r="C91" s="55" t="s">
        <v>148</v>
      </c>
      <c r="H91" s="97" t="s">
        <v>36</v>
      </c>
      <c r="I91" s="228">
        <v>1</v>
      </c>
      <c r="J91" s="155">
        <f>6650*1.1</f>
        <v>7315.0000000000009</v>
      </c>
      <c r="K91" s="123">
        <f t="shared" si="5"/>
        <v>7315.0000000000009</v>
      </c>
      <c r="L91" s="124"/>
    </row>
    <row r="92" spans="1:58">
      <c r="A92" s="26">
        <v>11</v>
      </c>
      <c r="B92" s="27">
        <v>0.7</v>
      </c>
      <c r="C92" s="55" t="s">
        <v>149</v>
      </c>
      <c r="H92" s="97" t="s">
        <v>36</v>
      </c>
      <c r="I92" s="228">
        <v>1</v>
      </c>
      <c r="J92" s="155">
        <f>2925*1.1</f>
        <v>3217.5000000000005</v>
      </c>
      <c r="K92" s="123">
        <f t="shared" si="5"/>
        <v>3217.5000000000005</v>
      </c>
      <c r="L92" s="124"/>
    </row>
    <row r="93" spans="1:58">
      <c r="A93" s="26">
        <v>11</v>
      </c>
      <c r="B93" s="17">
        <v>0.8</v>
      </c>
      <c r="C93" s="55" t="s">
        <v>150</v>
      </c>
      <c r="D93" s="19"/>
      <c r="E93" s="18"/>
      <c r="F93" s="18"/>
      <c r="G93" s="18"/>
      <c r="H93" s="97" t="s">
        <v>5</v>
      </c>
      <c r="I93" s="153">
        <v>1</v>
      </c>
      <c r="J93" s="155">
        <v>5000</v>
      </c>
      <c r="K93" s="123">
        <f t="shared" si="5"/>
        <v>5000</v>
      </c>
      <c r="L93" s="124"/>
    </row>
    <row r="94" spans="1:58">
      <c r="A94" s="26">
        <v>11</v>
      </c>
      <c r="B94" s="27">
        <v>0.9</v>
      </c>
      <c r="C94" s="55" t="s">
        <v>152</v>
      </c>
      <c r="D94" s="19"/>
      <c r="E94" s="18"/>
      <c r="F94" s="18"/>
      <c r="G94" s="18"/>
      <c r="H94" s="230" t="s">
        <v>5</v>
      </c>
      <c r="I94" s="229">
        <v>1</v>
      </c>
      <c r="J94" s="155">
        <f>7750*1.1+3000</f>
        <v>11525</v>
      </c>
      <c r="K94" s="123">
        <f t="shared" si="5"/>
        <v>11525</v>
      </c>
      <c r="L94" s="124"/>
      <c r="M94" s="225"/>
      <c r="N94" s="222"/>
    </row>
    <row r="95" spans="1:58" s="224" customFormat="1" ht="24" customHeight="1">
      <c r="A95" s="26">
        <v>11</v>
      </c>
      <c r="B95" s="17">
        <v>1</v>
      </c>
      <c r="C95" s="55" t="s">
        <v>151</v>
      </c>
      <c r="D95" s="19"/>
      <c r="E95" s="18"/>
      <c r="F95" s="18"/>
      <c r="G95" s="18"/>
      <c r="H95" s="53" t="s">
        <v>5</v>
      </c>
      <c r="I95" s="54">
        <v>1</v>
      </c>
      <c r="J95" s="155">
        <v>3000</v>
      </c>
      <c r="K95" s="123">
        <f t="shared" si="5"/>
        <v>3000</v>
      </c>
      <c r="L95" s="124"/>
      <c r="M95" s="226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  <c r="AW95" s="223"/>
      <c r="AX95" s="223"/>
      <c r="AY95" s="223"/>
      <c r="AZ95" s="223"/>
      <c r="BA95" s="223"/>
      <c r="BB95" s="223"/>
      <c r="BC95" s="223"/>
      <c r="BD95" s="223"/>
      <c r="BE95" s="223"/>
      <c r="BF95" s="223"/>
    </row>
    <row r="96" spans="1:58">
      <c r="A96" s="26">
        <v>11</v>
      </c>
      <c r="B96" s="27">
        <v>1.1000000000000001</v>
      </c>
      <c r="C96" s="55" t="s">
        <v>141</v>
      </c>
      <c r="D96" s="19"/>
      <c r="E96" s="18"/>
      <c r="F96" s="18"/>
      <c r="G96" s="18"/>
      <c r="H96" s="53" t="s">
        <v>5</v>
      </c>
      <c r="I96" s="54">
        <v>1</v>
      </c>
      <c r="J96" s="155">
        <f>3500*1.1</f>
        <v>3850.0000000000005</v>
      </c>
      <c r="K96" s="123">
        <f t="shared" si="5"/>
        <v>3850.0000000000005</v>
      </c>
      <c r="L96" s="124"/>
      <c r="M96" s="227"/>
      <c r="N96" s="222"/>
    </row>
    <row r="97" spans="1:14">
      <c r="A97" s="243">
        <v>11</v>
      </c>
      <c r="B97" s="17">
        <v>1.2</v>
      </c>
      <c r="C97" s="55" t="s">
        <v>154</v>
      </c>
      <c r="H97" s="53" t="s">
        <v>5</v>
      </c>
      <c r="I97" s="54">
        <v>1</v>
      </c>
      <c r="J97" s="155">
        <v>5000</v>
      </c>
      <c r="K97" s="123">
        <f t="shared" ref="K97" si="6">I97*J97</f>
        <v>5000</v>
      </c>
      <c r="L97" s="124"/>
      <c r="M97" s="225"/>
      <c r="N97" s="222"/>
    </row>
    <row r="98" spans="1:14">
      <c r="L98" s="124"/>
    </row>
    <row r="99" spans="1:14">
      <c r="A99" s="20">
        <v>12</v>
      </c>
      <c r="B99" s="21" t="s">
        <v>2</v>
      </c>
      <c r="C99" s="22" t="s">
        <v>53</v>
      </c>
      <c r="D99" s="22"/>
      <c r="E99" s="22"/>
      <c r="F99" s="22"/>
      <c r="G99" s="22"/>
      <c r="H99" s="24"/>
      <c r="I99" s="25"/>
      <c r="J99" s="125"/>
      <c r="K99" s="125"/>
      <c r="L99" s="126">
        <f>SUM(K100:K105)</f>
        <v>31411.764956855364</v>
      </c>
    </row>
    <row r="100" spans="1:14">
      <c r="A100" s="26">
        <v>12</v>
      </c>
      <c r="B100" s="27">
        <v>0.1</v>
      </c>
      <c r="C100" s="13" t="s">
        <v>54</v>
      </c>
      <c r="D100" s="12"/>
      <c r="E100" s="13"/>
      <c r="F100" s="13"/>
      <c r="G100" s="13"/>
      <c r="H100" s="14" t="s">
        <v>5</v>
      </c>
      <c r="I100" s="54">
        <v>1</v>
      </c>
      <c r="J100" s="155">
        <v>11911.764956855364</v>
      </c>
      <c r="K100" s="127">
        <v>11911.764956855364</v>
      </c>
      <c r="L100" s="124"/>
    </row>
    <row r="101" spans="1:14">
      <c r="A101" s="26">
        <v>12</v>
      </c>
      <c r="B101" s="27">
        <v>0.2</v>
      </c>
      <c r="C101" s="18" t="s">
        <v>83</v>
      </c>
      <c r="D101" s="19"/>
      <c r="E101" s="18"/>
      <c r="F101" s="18"/>
      <c r="G101" s="18"/>
      <c r="H101" s="14" t="s">
        <v>5</v>
      </c>
      <c r="I101" s="54">
        <v>1</v>
      </c>
      <c r="J101" s="155">
        <v>4500</v>
      </c>
      <c r="K101" s="127">
        <f>I101*J101</f>
        <v>4500</v>
      </c>
      <c r="L101" s="124"/>
    </row>
    <row r="102" spans="1:14">
      <c r="A102" s="26">
        <v>12</v>
      </c>
      <c r="B102" s="27">
        <v>0.3</v>
      </c>
      <c r="C102" s="18" t="s">
        <v>92</v>
      </c>
      <c r="D102" s="19"/>
      <c r="E102" s="18"/>
      <c r="F102" s="18"/>
      <c r="G102" s="18"/>
      <c r="H102" s="14" t="s">
        <v>5</v>
      </c>
      <c r="I102" s="54">
        <v>1</v>
      </c>
      <c r="J102" s="155">
        <v>4500</v>
      </c>
      <c r="K102" s="127">
        <f>I102*J102</f>
        <v>4500</v>
      </c>
      <c r="L102" s="124"/>
    </row>
    <row r="103" spans="1:14">
      <c r="A103" s="26">
        <v>12</v>
      </c>
      <c r="B103" s="27">
        <v>0.4</v>
      </c>
      <c r="C103" s="18" t="s">
        <v>84</v>
      </c>
      <c r="D103" s="19"/>
      <c r="E103" s="18"/>
      <c r="F103" s="18"/>
      <c r="G103" s="18"/>
      <c r="H103" s="14" t="s">
        <v>5</v>
      </c>
      <c r="I103" s="54">
        <v>1</v>
      </c>
      <c r="J103" s="155">
        <v>2500</v>
      </c>
      <c r="K103" s="127">
        <f t="shared" ref="K103:K104" si="7">I103*J103</f>
        <v>2500</v>
      </c>
      <c r="L103" s="124"/>
    </row>
    <row r="104" spans="1:14">
      <c r="A104" s="26">
        <v>12</v>
      </c>
      <c r="B104" s="27">
        <v>0.5</v>
      </c>
      <c r="C104" s="18" t="s">
        <v>85</v>
      </c>
      <c r="D104" s="19"/>
      <c r="E104" s="18"/>
      <c r="F104" s="18"/>
      <c r="G104" s="18"/>
      <c r="H104" s="14" t="s">
        <v>5</v>
      </c>
      <c r="I104" s="54">
        <v>1</v>
      </c>
      <c r="J104" s="155">
        <v>4000</v>
      </c>
      <c r="K104" s="127">
        <f t="shared" si="7"/>
        <v>4000</v>
      </c>
      <c r="L104" s="124"/>
    </row>
    <row r="105" spans="1:14">
      <c r="A105" s="26">
        <v>12</v>
      </c>
      <c r="B105" s="27">
        <v>0.6</v>
      </c>
      <c r="C105" s="18" t="s">
        <v>93</v>
      </c>
      <c r="D105" s="19"/>
      <c r="E105" s="18"/>
      <c r="F105" s="18"/>
      <c r="G105" s="18"/>
      <c r="H105" s="14" t="s">
        <v>5</v>
      </c>
      <c r="I105" s="54">
        <v>1</v>
      </c>
      <c r="J105" s="155">
        <v>4000</v>
      </c>
      <c r="K105" s="127">
        <f t="shared" ref="K105" si="8">I105*J105</f>
        <v>4000</v>
      </c>
      <c r="L105" s="124"/>
    </row>
    <row r="106" spans="1:14">
      <c r="A106" s="152"/>
      <c r="B106" s="96"/>
      <c r="C106" s="18"/>
      <c r="D106" s="19"/>
      <c r="E106" s="18"/>
      <c r="F106" s="18"/>
      <c r="G106" s="18"/>
      <c r="H106" s="97"/>
      <c r="I106" s="153"/>
      <c r="J106" s="156"/>
      <c r="K106" s="135"/>
      <c r="L106" s="124"/>
    </row>
    <row r="107" spans="1:14">
      <c r="A107" s="20">
        <v>13</v>
      </c>
      <c r="B107" s="21" t="s">
        <v>2</v>
      </c>
      <c r="C107" s="22" t="s">
        <v>55</v>
      </c>
      <c r="D107" s="22"/>
      <c r="E107" s="22"/>
      <c r="F107" s="22"/>
      <c r="G107" s="22"/>
      <c r="H107" s="24"/>
      <c r="I107" s="25"/>
      <c r="J107" s="125"/>
      <c r="K107" s="125"/>
      <c r="L107" s="126">
        <f>SUM(K108:K114)</f>
        <v>1446420</v>
      </c>
    </row>
    <row r="108" spans="1:14">
      <c r="A108" s="26">
        <v>13</v>
      </c>
      <c r="B108" s="27">
        <v>0.1</v>
      </c>
      <c r="C108" s="13" t="s">
        <v>56</v>
      </c>
      <c r="D108" s="12"/>
      <c r="E108" s="13"/>
      <c r="F108" s="13"/>
      <c r="G108" s="13"/>
      <c r="H108" s="14"/>
      <c r="I108" s="15"/>
      <c r="J108" s="155"/>
      <c r="K108" s="135"/>
      <c r="L108" s="124"/>
    </row>
    <row r="109" spans="1:14">
      <c r="A109" s="26">
        <v>13</v>
      </c>
      <c r="B109" s="27">
        <v>0.2</v>
      </c>
      <c r="C109" s="13" t="s">
        <v>57</v>
      </c>
      <c r="D109" s="12"/>
      <c r="E109" s="13"/>
      <c r="F109" s="13"/>
      <c r="G109" s="13"/>
      <c r="H109" s="14" t="s">
        <v>20</v>
      </c>
      <c r="I109" s="15">
        <v>464</v>
      </c>
      <c r="J109" s="155">
        <v>630</v>
      </c>
      <c r="K109" s="127">
        <f t="shared" ref="K109:K110" si="9">I109*J109</f>
        <v>292320</v>
      </c>
      <c r="L109" s="124"/>
    </row>
    <row r="110" spans="1:14">
      <c r="A110" s="26">
        <v>13</v>
      </c>
      <c r="B110" s="27">
        <v>0.30000000000000004</v>
      </c>
      <c r="C110" s="13" t="s">
        <v>86</v>
      </c>
      <c r="D110" s="12"/>
      <c r="E110" s="13"/>
      <c r="F110" s="13"/>
      <c r="G110" s="13"/>
      <c r="H110" s="14" t="s">
        <v>20</v>
      </c>
      <c r="I110" s="15">
        <f>1488+8</f>
        <v>1496</v>
      </c>
      <c r="J110" s="155">
        <v>500</v>
      </c>
      <c r="K110" s="127">
        <f t="shared" si="9"/>
        <v>748000</v>
      </c>
      <c r="L110" s="124"/>
    </row>
    <row r="111" spans="1:14">
      <c r="A111" s="26">
        <v>13</v>
      </c>
      <c r="B111" s="27">
        <v>0.4</v>
      </c>
      <c r="C111" s="13" t="s">
        <v>58</v>
      </c>
      <c r="D111" s="12"/>
      <c r="E111" s="13"/>
      <c r="F111" s="13"/>
      <c r="G111" s="13"/>
      <c r="H111" s="14"/>
      <c r="I111" s="15"/>
      <c r="J111" s="155"/>
      <c r="K111" s="127"/>
      <c r="L111" s="124"/>
    </row>
    <row r="112" spans="1:14">
      <c r="A112" s="26">
        <v>13</v>
      </c>
      <c r="B112" s="27">
        <v>0.5</v>
      </c>
      <c r="C112" s="13" t="s">
        <v>87</v>
      </c>
      <c r="D112" s="12"/>
      <c r="E112" s="13"/>
      <c r="F112" s="13"/>
      <c r="G112" s="13"/>
      <c r="H112" s="14" t="s">
        <v>20</v>
      </c>
      <c r="I112" s="15">
        <f>1133+4</f>
        <v>1137</v>
      </c>
      <c r="J112" s="155">
        <v>300</v>
      </c>
      <c r="K112" s="127">
        <f>I112*J112</f>
        <v>341100</v>
      </c>
      <c r="L112" s="124"/>
    </row>
    <row r="113" spans="1:12">
      <c r="A113" s="26">
        <v>13</v>
      </c>
      <c r="B113" s="27">
        <v>0.6</v>
      </c>
      <c r="C113" s="13" t="s">
        <v>43</v>
      </c>
      <c r="D113" s="12"/>
      <c r="E113" s="13"/>
      <c r="F113" s="13"/>
      <c r="G113" s="13"/>
      <c r="H113" s="14"/>
      <c r="I113" s="15"/>
      <c r="J113" s="155"/>
      <c r="K113" s="127"/>
      <c r="L113" s="124"/>
    </row>
    <row r="114" spans="1:12" ht="15.75" thickBot="1">
      <c r="A114" s="26">
        <v>13</v>
      </c>
      <c r="B114" s="27">
        <v>0.7</v>
      </c>
      <c r="C114" s="13" t="s">
        <v>88</v>
      </c>
      <c r="D114" s="12"/>
      <c r="E114" s="13"/>
      <c r="F114" s="13"/>
      <c r="G114" s="13"/>
      <c r="H114" s="14" t="s">
        <v>5</v>
      </c>
      <c r="I114" s="15">
        <v>1</v>
      </c>
      <c r="J114" s="155">
        <v>65000</v>
      </c>
      <c r="K114" s="123">
        <f>I114*J114</f>
        <v>65000</v>
      </c>
      <c r="L114" s="124"/>
    </row>
    <row r="115" spans="1:12" ht="15.75" thickBot="1">
      <c r="A115" s="56"/>
      <c r="B115" s="57"/>
      <c r="C115" s="58" t="s">
        <v>59</v>
      </c>
      <c r="D115" s="58"/>
      <c r="E115" s="58"/>
      <c r="F115" s="58"/>
      <c r="G115" s="58"/>
      <c r="H115" s="59"/>
      <c r="I115" s="60"/>
      <c r="J115" s="158"/>
      <c r="K115" s="136"/>
      <c r="L115" s="136">
        <f>L76+L80+L85+L99+L107</f>
        <v>2019019.4199225837</v>
      </c>
    </row>
    <row r="116" spans="1:12" ht="15.75" thickBot="1">
      <c r="A116" s="61"/>
      <c r="B116" s="62"/>
      <c r="C116" s="63"/>
      <c r="D116" s="63"/>
      <c r="E116" s="63"/>
      <c r="F116" s="63"/>
      <c r="G116" s="63"/>
      <c r="H116" s="64"/>
      <c r="I116" s="65"/>
      <c r="J116" s="159"/>
      <c r="K116" s="137"/>
      <c r="L116" s="138"/>
    </row>
    <row r="117" spans="1:12" ht="16.5" thickBot="1">
      <c r="A117" s="66"/>
      <c r="B117" s="67"/>
      <c r="C117" s="68" t="s">
        <v>34</v>
      </c>
      <c r="D117" s="69" t="s">
        <v>35</v>
      </c>
      <c r="E117" s="67"/>
      <c r="F117" s="67"/>
      <c r="G117" s="67"/>
      <c r="H117" s="68" t="s">
        <v>36</v>
      </c>
      <c r="I117" s="68" t="s">
        <v>37</v>
      </c>
      <c r="J117" s="139" t="s">
        <v>38</v>
      </c>
      <c r="K117" s="139" t="s">
        <v>39</v>
      </c>
      <c r="L117" s="140" t="s">
        <v>40</v>
      </c>
    </row>
    <row r="118" spans="1:12" ht="18.75" thickBot="1">
      <c r="A118" s="70" t="s">
        <v>60</v>
      </c>
      <c r="B118" s="71"/>
      <c r="C118" s="72" t="s">
        <v>61</v>
      </c>
      <c r="D118" s="73"/>
      <c r="E118" s="71"/>
      <c r="F118" s="71"/>
      <c r="G118" s="71"/>
      <c r="H118" s="71"/>
      <c r="I118" s="74"/>
      <c r="J118" s="141"/>
      <c r="K118" s="141"/>
      <c r="L118" s="142"/>
    </row>
    <row r="119" spans="1:12" ht="15.75">
      <c r="A119" s="75">
        <v>14</v>
      </c>
      <c r="B119" s="76" t="s">
        <v>2</v>
      </c>
      <c r="C119" s="77" t="s">
        <v>62</v>
      </c>
      <c r="D119" s="78"/>
      <c r="E119" s="79"/>
      <c r="F119" s="79"/>
      <c r="G119" s="79"/>
      <c r="H119" s="80"/>
      <c r="I119" s="80"/>
      <c r="J119" s="81"/>
      <c r="K119" s="81"/>
      <c r="L119" s="143">
        <v>44721.53035401777</v>
      </c>
    </row>
    <row r="120" spans="1:12" ht="15.75">
      <c r="A120" s="26">
        <v>14</v>
      </c>
      <c r="B120" s="27">
        <v>0.1</v>
      </c>
      <c r="C120" s="13" t="s">
        <v>63</v>
      </c>
      <c r="D120" s="12" t="s">
        <v>64</v>
      </c>
      <c r="E120" s="13"/>
      <c r="F120" s="13"/>
      <c r="G120" s="13"/>
      <c r="H120" s="14" t="s">
        <v>20</v>
      </c>
      <c r="I120" s="82">
        <v>26</v>
      </c>
      <c r="J120" s="155">
        <v>1150</v>
      </c>
      <c r="K120" s="123">
        <f t="shared" ref="K120:K121" si="10">I120*J120</f>
        <v>29900</v>
      </c>
      <c r="L120" s="144"/>
    </row>
    <row r="121" spans="1:12" ht="15.75">
      <c r="A121" s="26">
        <v>14</v>
      </c>
      <c r="B121" s="27">
        <v>0.2</v>
      </c>
      <c r="C121" s="18" t="s">
        <v>65</v>
      </c>
      <c r="D121" s="19"/>
      <c r="E121" s="18"/>
      <c r="F121" s="18"/>
      <c r="G121" s="18"/>
      <c r="H121" s="14" t="s">
        <v>45</v>
      </c>
      <c r="I121" s="82">
        <v>24</v>
      </c>
      <c r="J121" s="155">
        <v>850</v>
      </c>
      <c r="K121" s="123">
        <f t="shared" si="10"/>
        <v>20400</v>
      </c>
      <c r="L121" s="144"/>
    </row>
    <row r="122" spans="1:12">
      <c r="A122" s="20">
        <v>15</v>
      </c>
      <c r="B122" s="21" t="s">
        <v>2</v>
      </c>
      <c r="C122" s="22" t="s">
        <v>66</v>
      </c>
      <c r="D122" s="22"/>
      <c r="E122" s="22"/>
      <c r="F122" s="22"/>
      <c r="G122" s="22"/>
      <c r="H122" s="24"/>
      <c r="I122" s="25"/>
      <c r="J122" s="125"/>
      <c r="K122" s="125"/>
      <c r="L122" s="126">
        <f>SUM(K123:K124)</f>
        <v>326322.79964909225</v>
      </c>
    </row>
    <row r="123" spans="1:12">
      <c r="A123" s="26">
        <v>15</v>
      </c>
      <c r="B123" s="27">
        <v>0.1</v>
      </c>
      <c r="C123" s="30" t="s">
        <v>67</v>
      </c>
      <c r="D123" s="12"/>
      <c r="E123" s="30"/>
      <c r="F123" s="30"/>
      <c r="G123" s="30"/>
      <c r="H123" s="53" t="s">
        <v>68</v>
      </c>
      <c r="I123" s="54">
        <v>6.378750000000001</v>
      </c>
      <c r="J123" s="155">
        <v>10000</v>
      </c>
      <c r="K123" s="127">
        <f>I123*J123</f>
        <v>63787.500000000007</v>
      </c>
      <c r="L123" s="124"/>
    </row>
    <row r="124" spans="1:12" ht="16.5" thickBot="1">
      <c r="A124" s="26">
        <v>15</v>
      </c>
      <c r="B124" s="27">
        <v>0.2</v>
      </c>
      <c r="C124" s="18" t="s">
        <v>69</v>
      </c>
      <c r="D124" s="19"/>
      <c r="E124" s="18"/>
      <c r="F124" s="18"/>
      <c r="G124" s="18"/>
      <c r="H124" s="14" t="s">
        <v>68</v>
      </c>
      <c r="I124" s="82">
        <v>15.200000000000001</v>
      </c>
      <c r="J124" s="155">
        <v>17272.059187440278</v>
      </c>
      <c r="K124" s="123">
        <v>262535.29964909225</v>
      </c>
      <c r="L124" s="144"/>
    </row>
    <row r="125" spans="1:12" ht="15.75">
      <c r="A125" s="83">
        <v>16</v>
      </c>
      <c r="B125" s="84" t="s">
        <v>2</v>
      </c>
      <c r="C125" s="85" t="s">
        <v>70</v>
      </c>
      <c r="D125" s="86"/>
      <c r="E125" s="87"/>
      <c r="F125" s="87"/>
      <c r="G125" s="87"/>
      <c r="H125" s="88"/>
      <c r="I125" s="88"/>
      <c r="J125" s="89"/>
      <c r="K125" s="89"/>
      <c r="L125" s="145">
        <f>K126</f>
        <v>223600</v>
      </c>
    </row>
    <row r="126" spans="1:12" ht="16.5" thickBot="1">
      <c r="A126" s="16">
        <v>16</v>
      </c>
      <c r="B126" s="17">
        <v>0.1</v>
      </c>
      <c r="C126" s="11" t="s">
        <v>71</v>
      </c>
      <c r="D126" s="12"/>
      <c r="E126" s="13"/>
      <c r="F126" s="13"/>
      <c r="G126" s="13"/>
      <c r="H126" s="14" t="s">
        <v>45</v>
      </c>
      <c r="I126" s="82">
        <v>172</v>
      </c>
      <c r="J126" s="155">
        <v>1300</v>
      </c>
      <c r="K126" s="123">
        <f>I126*J126</f>
        <v>223600</v>
      </c>
      <c r="L126" s="144"/>
    </row>
    <row r="127" spans="1:12" ht="18.75" thickBot="1">
      <c r="A127" s="90"/>
      <c r="B127" s="91"/>
      <c r="C127" s="92" t="s">
        <v>72</v>
      </c>
      <c r="D127" s="93"/>
      <c r="E127" s="91"/>
      <c r="F127" s="91"/>
      <c r="G127" s="91"/>
      <c r="H127" s="91"/>
      <c r="I127" s="94"/>
      <c r="J127" s="160"/>
      <c r="K127" s="146"/>
      <c r="L127" s="146">
        <f>L119+L122+L125</f>
        <v>594644.33000310999</v>
      </c>
    </row>
    <row r="128" spans="1:12" ht="16.5" thickBot="1">
      <c r="A128" s="95"/>
      <c r="B128" s="96"/>
      <c r="C128" s="55"/>
      <c r="D128" s="19"/>
      <c r="E128" s="18"/>
      <c r="F128" s="18"/>
      <c r="G128" s="18"/>
      <c r="H128" s="97"/>
      <c r="I128" s="98"/>
      <c r="J128" s="156"/>
      <c r="K128" s="135"/>
      <c r="L128" s="147"/>
    </row>
    <row r="129" spans="1:13" ht="24" thickBot="1">
      <c r="A129" s="99"/>
      <c r="B129" s="100"/>
      <c r="C129" s="101" t="s">
        <v>73</v>
      </c>
      <c r="D129" s="101" t="s">
        <v>74</v>
      </c>
      <c r="E129" s="101"/>
      <c r="F129" s="101"/>
      <c r="G129" s="101"/>
      <c r="H129" s="102"/>
      <c r="I129" s="103"/>
      <c r="J129" s="161"/>
      <c r="K129" s="149"/>
      <c r="L129" s="150">
        <f>L127+L115+L72</f>
        <v>3224902.1331336997</v>
      </c>
    </row>
    <row r="130" spans="1:13" ht="23.25">
      <c r="A130" s="163"/>
      <c r="B130" s="164"/>
      <c r="C130" s="165"/>
      <c r="D130" s="165"/>
      <c r="E130" s="165"/>
      <c r="F130" s="165"/>
      <c r="G130" s="165"/>
      <c r="H130" s="166"/>
      <c r="I130" s="167"/>
      <c r="J130" s="168"/>
      <c r="K130" s="169"/>
      <c r="L130" s="221"/>
      <c r="M130" s="222"/>
    </row>
    <row r="131" spans="1:13" ht="23.25">
      <c r="A131" s="244"/>
      <c r="B131" s="164"/>
      <c r="C131" s="165"/>
      <c r="D131" s="165"/>
      <c r="E131" s="165"/>
      <c r="F131" s="165"/>
      <c r="G131" s="245" t="s">
        <v>155</v>
      </c>
      <c r="H131" s="166"/>
      <c r="I131" s="167"/>
      <c r="J131" s="245"/>
      <c r="L131" s="221"/>
      <c r="M131" s="222"/>
    </row>
    <row r="132" spans="1:13" ht="23.25">
      <c r="A132" s="244"/>
      <c r="B132" s="164"/>
      <c r="C132" s="165"/>
      <c r="D132" s="165"/>
      <c r="E132" s="165"/>
      <c r="F132" s="165"/>
      <c r="G132" s="245"/>
      <c r="H132" s="166"/>
      <c r="I132" s="167"/>
      <c r="J132" s="245"/>
      <c r="L132" s="221"/>
      <c r="M132" s="222"/>
    </row>
    <row r="133" spans="1:13" ht="23.25">
      <c r="A133" s="244"/>
      <c r="B133" s="164"/>
      <c r="C133" s="165"/>
      <c r="D133" s="165"/>
      <c r="E133" s="165"/>
      <c r="F133" s="165"/>
      <c r="G133" s="165"/>
      <c r="H133" s="166"/>
      <c r="I133" s="167"/>
      <c r="J133" s="168"/>
      <c r="L133" s="221"/>
      <c r="M133" s="222"/>
    </row>
    <row r="134" spans="1:13" ht="15.75">
      <c r="A134" s="170" t="s">
        <v>0</v>
      </c>
      <c r="B134" s="239" t="s">
        <v>96</v>
      </c>
      <c r="C134" s="240"/>
      <c r="D134" s="171"/>
      <c r="E134" s="172"/>
      <c r="F134" s="188">
        <f>Hoja1!$L$129</f>
        <v>3224902.1331336997</v>
      </c>
    </row>
    <row r="135" spans="1:13" ht="15.75">
      <c r="A135" s="170" t="s">
        <v>41</v>
      </c>
      <c r="B135" s="173" t="s">
        <v>97</v>
      </c>
      <c r="C135" s="173"/>
      <c r="D135" s="174"/>
      <c r="E135" s="175"/>
      <c r="F135" s="188">
        <f>F134*0.15</f>
        <v>483735.3199700549</v>
      </c>
      <c r="K135" s="245" t="s">
        <v>156</v>
      </c>
    </row>
    <row r="136" spans="1:13" ht="15.75">
      <c r="A136" s="170" t="s">
        <v>60</v>
      </c>
      <c r="B136" s="176" t="s">
        <v>98</v>
      </c>
      <c r="C136" s="177"/>
      <c r="D136" s="178" t="s">
        <v>99</v>
      </c>
      <c r="E136" s="172"/>
      <c r="F136" s="189">
        <f>F134+F135</f>
        <v>3708637.4531037547</v>
      </c>
      <c r="K136" s="245" t="s">
        <v>157</v>
      </c>
    </row>
    <row r="137" spans="1:13" ht="15.75">
      <c r="A137" s="179"/>
      <c r="B137" s="179"/>
      <c r="C137" s="179"/>
      <c r="D137" s="180"/>
      <c r="E137" s="179"/>
      <c r="F137" s="190"/>
    </row>
    <row r="138" spans="1:13" ht="15.75">
      <c r="A138" s="170" t="s">
        <v>100</v>
      </c>
      <c r="B138" s="176" t="s">
        <v>101</v>
      </c>
      <c r="C138" s="177"/>
      <c r="D138" s="178"/>
      <c r="E138" s="177"/>
      <c r="F138" s="189">
        <f>F134*0.22</f>
        <v>709478.46928941389</v>
      </c>
    </row>
    <row r="139" spans="1:13" ht="15.75">
      <c r="A139" s="170" t="s">
        <v>102</v>
      </c>
      <c r="B139" s="239" t="s">
        <v>103</v>
      </c>
      <c r="C139" s="240"/>
      <c r="D139" s="181"/>
      <c r="E139" s="177"/>
      <c r="F139" s="189">
        <f>F135*0.22</f>
        <v>106421.77039341208</v>
      </c>
    </row>
    <row r="140" spans="1:13" ht="15.75">
      <c r="A140" s="182" t="s">
        <v>104</v>
      </c>
      <c r="B140" s="241" t="s">
        <v>105</v>
      </c>
      <c r="C140" s="242"/>
      <c r="D140" s="181"/>
      <c r="E140" s="177"/>
      <c r="F140" s="188">
        <f>F138+F139</f>
        <v>815900.23968282598</v>
      </c>
    </row>
    <row r="141" spans="1:13" ht="15.75">
      <c r="A141" s="179"/>
      <c r="B141" s="179"/>
      <c r="C141" s="179"/>
      <c r="D141" s="179"/>
      <c r="E141" s="179"/>
      <c r="F141" s="191"/>
    </row>
    <row r="142" spans="1:13" ht="15.75">
      <c r="A142" s="170" t="s">
        <v>5</v>
      </c>
      <c r="B142" s="239" t="s">
        <v>106</v>
      </c>
      <c r="C142" s="240"/>
      <c r="D142" s="177"/>
      <c r="E142" s="172"/>
      <c r="F142" s="188">
        <v>900000</v>
      </c>
    </row>
    <row r="143" spans="1:13" ht="15.75">
      <c r="A143" s="170" t="s">
        <v>107</v>
      </c>
      <c r="B143" s="183" t="s">
        <v>108</v>
      </c>
      <c r="C143" s="184"/>
      <c r="D143" s="177"/>
      <c r="E143" s="172"/>
      <c r="F143" s="188">
        <f>F135*0.5</f>
        <v>241867.65998502745</v>
      </c>
    </row>
    <row r="144" spans="1:13" ht="15.75">
      <c r="A144" s="179"/>
      <c r="B144" s="185"/>
      <c r="C144" s="185"/>
      <c r="D144" s="175"/>
      <c r="E144" s="175"/>
      <c r="F144" s="192"/>
    </row>
    <row r="145" spans="1:6" ht="15.75">
      <c r="A145" s="170" t="s">
        <v>109</v>
      </c>
      <c r="B145" s="239" t="s">
        <v>110</v>
      </c>
      <c r="C145" s="240"/>
      <c r="D145" s="240"/>
      <c r="E145" s="172"/>
      <c r="F145" s="188">
        <f>F142*0.648</f>
        <v>583200</v>
      </c>
    </row>
    <row r="146" spans="1:6" ht="15.75">
      <c r="A146" s="170" t="s">
        <v>111</v>
      </c>
      <c r="B146" s="186" t="s">
        <v>112</v>
      </c>
      <c r="C146" s="187"/>
      <c r="D146" s="187"/>
      <c r="E146" s="175"/>
      <c r="F146" s="188">
        <f>F143*0.648</f>
        <v>156730.24367029779</v>
      </c>
    </row>
    <row r="147" spans="1:6" ht="15.75">
      <c r="A147" s="170" t="s">
        <v>113</v>
      </c>
      <c r="B147" s="183" t="s">
        <v>114</v>
      </c>
      <c r="C147" s="184"/>
      <c r="D147" s="184"/>
      <c r="E147" s="172"/>
      <c r="F147" s="188">
        <f>F145+F146</f>
        <v>739930.24367029779</v>
      </c>
    </row>
    <row r="148" spans="1:6" ht="16.5" thickBot="1">
      <c r="A148" s="179"/>
      <c r="B148" s="179"/>
      <c r="C148" s="179"/>
      <c r="D148" s="179"/>
      <c r="E148" s="179"/>
      <c r="F148" s="191"/>
    </row>
    <row r="149" spans="1:6" ht="16.5" thickBot="1">
      <c r="A149" s="170" t="s">
        <v>115</v>
      </c>
      <c r="B149" s="239" t="s">
        <v>116</v>
      </c>
      <c r="C149" s="240"/>
      <c r="D149" s="177"/>
      <c r="E149" s="177"/>
      <c r="F149" s="193">
        <f>F136+F140+F147</f>
        <v>5264467.9364568787</v>
      </c>
    </row>
    <row r="150" spans="1:6" ht="21" thickBot="1">
      <c r="B150" s="104"/>
      <c r="C150" s="105"/>
      <c r="D150" s="162" t="s">
        <v>75</v>
      </c>
      <c r="E150" s="194">
        <v>120</v>
      </c>
      <c r="F150" s="151" t="s">
        <v>153</v>
      </c>
    </row>
  </sheetData>
  <mergeCells count="10">
    <mergeCell ref="A12:B12"/>
    <mergeCell ref="A18:B18"/>
    <mergeCell ref="C19:F19"/>
    <mergeCell ref="A22:F22"/>
    <mergeCell ref="B149:C149"/>
    <mergeCell ref="B134:C134"/>
    <mergeCell ref="B139:C139"/>
    <mergeCell ref="B140:C140"/>
    <mergeCell ref="B142:C142"/>
    <mergeCell ref="B145:D145"/>
  </mergeCells>
  <pageMargins left="0.7" right="0.7" top="0.75" bottom="0.75" header="0.3" footer="0.3"/>
  <pageSetup paperSize="9" scale="4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10</xdr:col>
                <xdr:colOff>276225</xdr:colOff>
                <xdr:row>129</xdr:row>
                <xdr:rowOff>104775</xdr:rowOff>
              </from>
              <to>
                <xdr:col>11</xdr:col>
                <xdr:colOff>180975</xdr:colOff>
                <xdr:row>132</xdr:row>
                <xdr:rowOff>142875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Rodriguez</dc:creator>
  <cp:lastModifiedBy>Manuel Rodriguez</cp:lastModifiedBy>
  <cp:lastPrinted>2015-06-22T14:57:28Z</cp:lastPrinted>
  <dcterms:created xsi:type="dcterms:W3CDTF">2015-03-26T02:37:55Z</dcterms:created>
  <dcterms:modified xsi:type="dcterms:W3CDTF">2015-06-22T14:57:53Z</dcterms:modified>
</cp:coreProperties>
</file>